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MireilleRuepert\ParsePort Dropbox\Customers\NL\DGB Group\2025\20260430_MRR\"/>
    </mc:Choice>
  </mc:AlternateContent>
  <xr:revisionPtr revIDLastSave="0" documentId="13_ncr:1_{DD92BF62-E1B0-4BBF-8C70-EE21443C6412}" xr6:coauthVersionLast="47" xr6:coauthVersionMax="47" xr10:uidLastSave="{00000000-0000-0000-0000-000000000000}"/>
  <bookViews>
    <workbookView xWindow="28680" yWindow="-120" windowWidth="29040" windowHeight="17520" tabRatio="762" activeTab="4" xr2:uid="{212A1BDC-291F-409F-86A8-7DBA426B54ED}"/>
  </bookViews>
  <sheets>
    <sheet name="General data ESEF" sheetId="32" r:id="rId1"/>
    <sheet name="Balance sheet" sheetId="20" r:id="rId2"/>
    <sheet name="Income statement + CI" sheetId="21" r:id="rId3"/>
    <sheet name="Changes in equity" sheetId="23" r:id="rId4"/>
    <sheet name="Cash flow" sheetId="24" r:id="rId5"/>
    <sheet name="ESEF tags" sheetId="16" r:id="rId6"/>
    <sheet name="Areas" sheetId="33" r:id="rId7"/>
    <sheet name="Notes" sheetId="34" r:id="rId8"/>
  </sheets>
  <definedNames>
    <definedName name="_xlnm._FilterDatabase" localSheetId="5" hidden="1">'ESEF tags'!$A$1:$AC$1</definedName>
    <definedName name="_xlnm._FilterDatabase" localSheetId="7" hidden="1">Notes!$A$1:$A$12</definedName>
    <definedName name="PP_Consolidated" localSheetId="0">'General data ESEF'!$B$15</definedName>
    <definedName name="PP_Countries" localSheetId="0">'General data ESEF'!$AK$1:$BS$1</definedName>
    <definedName name="PP_CountryCode" localSheetId="0">'General data ESEF'!$B$12</definedName>
    <definedName name="PP_CountryIndex" localSheetId="0">'General data ESEF'!$AJ$1</definedName>
    <definedName name="PP_CountryLocale" localSheetId="0">'General data ESEF'!$AK$1:$BS$64</definedName>
    <definedName name="PP_Currency" localSheetId="0">'General data ESEF'!$B$13</definedName>
    <definedName name="PP_CustomerDomain" localSheetId="0">'General data ESEF'!$B$48</definedName>
    <definedName name="PP_CustomTaxonomyAbbreviation" localSheetId="0">'General data ESEF'!$B$58</definedName>
    <definedName name="PP_CustomTaxonomyBaseName" localSheetId="0">'General data ESEF'!$B$51</definedName>
    <definedName name="PP_CustomTaxonomyDate" localSheetId="0">'General data ESEF'!$B$59</definedName>
    <definedName name="PP_CustomTaxonomyDescription" localSheetId="0">'General data ESEF'!$B$60</definedName>
    <definedName name="PP_CustomTaxonomyFileName" localSheetId="0">'General data ESEF'!$B$52</definedName>
    <definedName name="PP_CustomTaxonomyLabelLanguages" localSheetId="0">'General data ESEF'!$B$61</definedName>
    <definedName name="PP_CustomTaxonomyName" localSheetId="0">'General data ESEF'!$B$54</definedName>
    <definedName name="PP_CustomTaxonomyPublisher" localSheetId="0">'General data ESEF'!$B$55</definedName>
    <definedName name="PP_CustomTaxonomyPublisherCountry" localSheetId="0">'General data ESEF'!$B$57</definedName>
    <definedName name="PP_CustomTaxonomyPublisherWebsite" localSheetId="0">'General data ESEF'!$B$56</definedName>
    <definedName name="PP_CustomTaxonomyReportFileName" localSheetId="0">'General data ESEF'!$B$53</definedName>
    <definedName name="PP_Defaults" localSheetId="0">'General data ESEF'!$G:$J</definedName>
    <definedName name="PP_EndDatePeriod1" localSheetId="0">'General data ESEF'!$B$23</definedName>
    <definedName name="PP_EndDatePeriod10" localSheetId="0">'General data ESEF'!$B$41</definedName>
    <definedName name="PP_EndDatePeriod2" localSheetId="0">'General data ESEF'!$B$25</definedName>
    <definedName name="PP_EndDatePeriod3" localSheetId="0">'General data ESEF'!$B$27</definedName>
    <definedName name="PP_EndDatePeriod4" localSheetId="0">'General data ESEF'!$B$29</definedName>
    <definedName name="PP_EndDatePeriod5" localSheetId="0">'General data ESEF'!$B$31</definedName>
    <definedName name="PP_EndDatePeriod6" localSheetId="0">'General data ESEF'!$B$33</definedName>
    <definedName name="PP_EndDatePeriod7" localSheetId="0">'General data ESEF'!$B$35</definedName>
    <definedName name="PP_EndDatePeriod8" localSheetId="0">'General data ESEF'!$B$37</definedName>
    <definedName name="PP_EndDatePeriod9" localSheetId="0">'General data ESEF'!$B$39</definedName>
    <definedName name="PP_FileVersion" localSheetId="0">'General data ESEF'!$B$50</definedName>
    <definedName name="PP_GeneralDataRoleName" localSheetId="0">'General data ESEF'!$B$66</definedName>
    <definedName name="PP_HomepageOfReportingEntity" localSheetId="0">'General data ESEF'!$B$17</definedName>
    <definedName name="PP_IdentificationOfReportingEntity" localSheetId="0">'General data ESEF'!$B$18</definedName>
    <definedName name="PP_IdentifierScheme" localSheetId="0">'General data ESEF'!$B$47</definedName>
    <definedName name="PP_IncludeCustomLabels" localSheetId="0">'General data ESEF'!$B$65</definedName>
    <definedName name="PP_LabelLanguage" localSheetId="0">'General data ESEF'!$B$11</definedName>
    <definedName name="PP_LabelLanguageIndex" localSheetId="0">'General data ESEF'!$I$1</definedName>
    <definedName name="PP_Language" localSheetId="0">'General data ESEF'!$B$10</definedName>
    <definedName name="PP_LanguageIndex" localSheetId="5">'ESEF tags'!$D$1</definedName>
    <definedName name="PP_LanguageIndex" localSheetId="0">'General data ESEF'!$J$1</definedName>
    <definedName name="PP_Languages" localSheetId="5">'ESEF tags'!$E$1:$AC$1</definedName>
    <definedName name="PP_Languages" localSheetId="0">'General data ESEF'!$K$1:$AI$1</definedName>
    <definedName name="PP_Locale" localSheetId="5">'ESEF tags'!$E$1:$AC$267</definedName>
    <definedName name="PP_Locale" localSheetId="0">'General data ESEF'!$K$1:$AI$94</definedName>
    <definedName name="PP_MaxDate" localSheetId="0">'General data ESEF'!$AK$43</definedName>
    <definedName name="PP_MonetaryScaling" localSheetId="0">'General data ESEF'!$B$14</definedName>
    <definedName name="PP_NameOfReportingEntity" localSheetId="0">'General data ESEF'!$B$19</definedName>
    <definedName name="PP_Parameters" localSheetId="0">'General data ESEF'!$B$68</definedName>
    <definedName name="PP_Periods" localSheetId="0">'General data ESEF'!$B$22:$E$37</definedName>
    <definedName name="PP_ReferenceDate" localSheetId="0">'General data ESEF'!$B$49</definedName>
    <definedName name="PP_RunAs" localSheetId="0">'General data ESEF'!$B$62</definedName>
    <definedName name="PP_SkipValidation" localSheetId="0">'General data ESEF'!$B$64</definedName>
    <definedName name="PP_StartDatePeriod1" localSheetId="0">'General data ESEF'!$B$22</definedName>
    <definedName name="PP_StartDatePeriod10" localSheetId="0">'General data ESEF'!$B$40</definedName>
    <definedName name="PP_StartDatePeriod2" localSheetId="0">'General data ESEF'!$B$24</definedName>
    <definedName name="PP_StartDatePeriod3" localSheetId="0">'General data ESEF'!$B$26</definedName>
    <definedName name="PP_StartDatePeriod4" localSheetId="0">'General data ESEF'!$B$28</definedName>
    <definedName name="PP_StartDatePeriod5" localSheetId="0">'General data ESEF'!$B$30</definedName>
    <definedName name="PP_StartDatePeriod6" localSheetId="0">'General data ESEF'!$B$32</definedName>
    <definedName name="PP_StartDatePeriod7" localSheetId="0">'General data ESEF'!$B$34</definedName>
    <definedName name="PP_StartDatePeriod8" localSheetId="0">'General data ESEF'!$B$36</definedName>
    <definedName name="PP_StartDatePeriod9" localSheetId="0">'General data ESEF'!$B$38</definedName>
    <definedName name="PP_Tabular_ClassNames" localSheetId="0">'General data ESEF'!$B$67</definedName>
    <definedName name="PP_Taxonomy" localSheetId="0">'General data ESEF'!$B$44</definedName>
    <definedName name="PP_TaxonomyEntrypoint" localSheetId="0">'General data ESEF'!$B$46</definedName>
    <definedName name="PP_TaxonomyId" localSheetId="0">'General data ESEF'!$B$45</definedName>
    <definedName name="PP_UseReportingPackageFormat" localSheetId="0">'General data ESEF'!$B$63</definedName>
    <definedName name="_xlnm.Print_Area" localSheetId="1">'Balance sheet'!$A:$D</definedName>
    <definedName name="_xlnm.Print_Area" localSheetId="4">'Cash flow'!$A:$D</definedName>
    <definedName name="_xlnm.Print_Area" localSheetId="3">'Changes in equity'!$A:$I</definedName>
    <definedName name="_xlnm.Print_Area" localSheetId="5">'ESEF tags'!$A:$B</definedName>
    <definedName name="_xlnm.Print_Area" localSheetId="0">'General data ESEF'!$A$2:$E$68</definedName>
    <definedName name="_xlnm.Print_Area" localSheetId="2">'Income statement + CI'!$A:$D</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 i="23" l="1"/>
  <c r="C19" i="21"/>
  <c r="C12" i="21"/>
  <c r="F25" i="21"/>
  <c r="I4" i="34"/>
  <c r="J4" i="33"/>
  <c r="F2" i="34"/>
  <c r="G2" i="34" s="1"/>
  <c r="H2" i="33"/>
  <c r="G25" i="33" a="1"/>
  <c r="F32" i="33" a="1"/>
  <c r="H8" i="33" a="1"/>
  <c r="F19" i="33" a="1"/>
  <c r="H10" i="33" a="1"/>
  <c r="G28" i="33" a="1"/>
  <c r="G11" i="33" a="1"/>
  <c r="H25" i="33" a="1"/>
  <c r="H23" i="33" a="1"/>
  <c r="H22" i="33" a="1"/>
  <c r="H35" i="33" a="1"/>
  <c r="F13" i="33" a="1"/>
  <c r="F15" i="33" a="1"/>
  <c r="H15" i="33" a="1"/>
  <c r="H31" i="33" a="1"/>
  <c r="F7" i="33" a="1"/>
  <c r="F17" i="33" a="1"/>
  <c r="G12" i="33" a="1"/>
  <c r="G23" i="33" a="1"/>
  <c r="G13" i="33" a="1"/>
  <c r="G35" i="33" a="1"/>
  <c r="H17" i="33" a="1"/>
  <c r="H14" i="33" a="1"/>
  <c r="G10" i="33" a="1"/>
  <c r="G14" i="33" a="1"/>
  <c r="G27" i="33" a="1"/>
  <c r="G30" i="33" a="1"/>
  <c r="F24" i="33" a="1"/>
  <c r="G22" i="33" a="1"/>
  <c r="H24" i="33" a="1"/>
  <c r="G26" i="33" a="1"/>
  <c r="G17" i="33" a="1"/>
  <c r="H13" i="33" a="1"/>
  <c r="F34" i="33" a="1"/>
  <c r="G5" i="33" a="1"/>
  <c r="G15" i="33" a="1"/>
  <c r="F30" i="33" a="1"/>
  <c r="F31" i="33" a="1"/>
  <c r="F14" i="33" a="1"/>
  <c r="H5" i="33" a="1"/>
  <c r="H16" i="33" a="1"/>
  <c r="F29" i="33" a="1"/>
  <c r="G32" i="33" a="1"/>
  <c r="H26" i="33" a="1"/>
  <c r="H7" i="33" a="1"/>
  <c r="H27" i="33" a="1"/>
  <c r="F10" i="33" a="1"/>
  <c r="G29" i="33" a="1"/>
  <c r="G36" i="33" a="1"/>
  <c r="F8" i="33" a="1"/>
  <c r="G33" i="33" a="1"/>
  <c r="F6" i="33" a="1"/>
  <c r="F25" i="33" a="1"/>
  <c r="H28" i="33" a="1"/>
  <c r="F27" i="33" a="1"/>
  <c r="G8" i="33" a="1"/>
  <c r="H6" i="33" a="1"/>
  <c r="H33" i="33" a="1"/>
  <c r="H36" i="33" a="1"/>
  <c r="H11" i="33" a="1"/>
  <c r="G18" i="33" a="1"/>
  <c r="F16" i="33" a="1"/>
  <c r="F9" i="33" a="1"/>
  <c r="F35" i="33" a="1"/>
  <c r="G20" i="33" a="1"/>
  <c r="F23" i="33" a="1"/>
  <c r="F22" i="33" a="1"/>
  <c r="G21" i="33" a="1"/>
  <c r="F26" i="33" a="1"/>
  <c r="H34" i="33" a="1"/>
  <c r="H9" i="33" a="1"/>
  <c r="H20" i="33" a="1"/>
  <c r="H30" i="33" a="1"/>
  <c r="F28" i="33" a="1"/>
  <c r="H21" i="33" a="1"/>
  <c r="H12" i="33" a="1"/>
  <c r="G34" i="33" a="1"/>
  <c r="G7" i="33" a="1"/>
  <c r="G24" i="33" a="1"/>
  <c r="G6" i="33" a="1"/>
  <c r="F18" i="33" a="1"/>
  <c r="F36" i="33" a="1"/>
  <c r="F33" i="33" a="1"/>
  <c r="F11" i="33" a="1"/>
  <c r="F20" i="33" a="1"/>
  <c r="H29" i="33" a="1"/>
  <c r="H19" i="33" a="1"/>
  <c r="F5" i="33" a="1"/>
  <c r="F21" i="33" a="1"/>
  <c r="G9" i="33" a="1"/>
  <c r="G19" i="33" a="1"/>
  <c r="G16" i="33" a="1"/>
  <c r="H18" i="33" a="1"/>
  <c r="G31" i="33" a="1"/>
  <c r="F12" i="33" a="1"/>
  <c r="H32" i="33" a="1"/>
  <c r="F26" i="33" l="1"/>
  <c r="F36" i="33"/>
  <c r="F30" i="33"/>
  <c r="F22" i="33"/>
  <c r="F18" i="33"/>
  <c r="F27" i="33"/>
  <c r="H36" i="33"/>
  <c r="H30" i="33"/>
  <c r="H26" i="33"/>
  <c r="H24" i="33"/>
  <c r="H22" i="33"/>
  <c r="H20" i="33"/>
  <c r="H18" i="33"/>
  <c r="H16" i="33"/>
  <c r="H35" i="33"/>
  <c r="H33" i="33"/>
  <c r="H31" i="33"/>
  <c r="H29" i="33"/>
  <c r="H27" i="33"/>
  <c r="H25" i="33"/>
  <c r="H23" i="33"/>
  <c r="H21" i="33"/>
  <c r="H19" i="33"/>
  <c r="H17" i="33"/>
  <c r="G19" i="33"/>
  <c r="F34" i="33"/>
  <c r="F32" i="33"/>
  <c r="F28" i="33"/>
  <c r="F24" i="33"/>
  <c r="F20" i="33"/>
  <c r="F16" i="33"/>
  <c r="G35" i="33"/>
  <c r="G33" i="33"/>
  <c r="G31" i="33"/>
  <c r="G29" i="33"/>
  <c r="G27" i="33"/>
  <c r="G25" i="33"/>
  <c r="G23" i="33"/>
  <c r="G21" i="33"/>
  <c r="G17" i="33"/>
  <c r="F35" i="33"/>
  <c r="F33" i="33"/>
  <c r="F31" i="33"/>
  <c r="F29" i="33"/>
  <c r="F25" i="33"/>
  <c r="F23" i="33"/>
  <c r="F21" i="33"/>
  <c r="F19" i="33"/>
  <c r="F17" i="33"/>
  <c r="H34" i="33"/>
  <c r="H32" i="33"/>
  <c r="H28" i="33"/>
  <c r="G36" i="33"/>
  <c r="G34" i="33"/>
  <c r="G32" i="33"/>
  <c r="G30" i="33"/>
  <c r="G28" i="33"/>
  <c r="G26" i="33"/>
  <c r="G24" i="33"/>
  <c r="G22" i="33"/>
  <c r="G20" i="33"/>
  <c r="G18" i="33"/>
  <c r="G16" i="33"/>
  <c r="F6" i="33"/>
  <c r="F8" i="33"/>
  <c r="F10" i="33"/>
  <c r="F12" i="33"/>
  <c r="F14" i="33"/>
  <c r="G6" i="33"/>
  <c r="G8" i="33"/>
  <c r="G10" i="33"/>
  <c r="G14" i="33"/>
  <c r="H6" i="33"/>
  <c r="H8" i="33"/>
  <c r="H10" i="33"/>
  <c r="H14" i="33"/>
  <c r="G12" i="33"/>
  <c r="F5" i="33"/>
  <c r="F7" i="33"/>
  <c r="F9" i="33"/>
  <c r="F11" i="33"/>
  <c r="F13" i="33"/>
  <c r="F15" i="33"/>
  <c r="G5" i="33"/>
  <c r="G7" i="33"/>
  <c r="G9" i="33"/>
  <c r="G11" i="33"/>
  <c r="G13" i="33"/>
  <c r="G15" i="33"/>
  <c r="H5" i="33"/>
  <c r="H7" i="33"/>
  <c r="H9" i="33"/>
  <c r="H11" i="33"/>
  <c r="H13" i="33"/>
  <c r="H15" i="33"/>
  <c r="H12" i="33"/>
  <c r="G23" i="23" l="1"/>
  <c r="H23" i="23"/>
  <c r="I11" i="23"/>
  <c r="D11" i="23"/>
  <c r="E11" i="23"/>
  <c r="F11" i="23"/>
  <c r="G11" i="23"/>
  <c r="H11" i="23"/>
  <c r="C11" i="23"/>
  <c r="D33" i="24"/>
  <c r="D22" i="24"/>
  <c r="D11" i="24"/>
  <c r="D17" i="24" s="1"/>
  <c r="D36" i="24" s="1"/>
  <c r="D39" i="24" s="1"/>
  <c r="D17" i="21"/>
  <c r="D7" i="21"/>
  <c r="D12" i="21" s="1"/>
  <c r="D19" i="21" s="1"/>
  <c r="D23" i="21" s="1"/>
  <c r="D42" i="20"/>
  <c r="D35" i="20"/>
  <c r="D45" i="20" s="1"/>
  <c r="D27" i="20"/>
  <c r="D29" i="20" s="1"/>
  <c r="D16" i="20"/>
  <c r="D10" i="20"/>
  <c r="D19" i="20" s="1"/>
  <c r="BS61" i="32"/>
  <c r="BR61" i="32"/>
  <c r="BQ61" i="32"/>
  <c r="BP61" i="32"/>
  <c r="BO61" i="32"/>
  <c r="BN61" i="32"/>
  <c r="BM61" i="32"/>
  <c r="BL61" i="32"/>
  <c r="BK61" i="32"/>
  <c r="BJ61" i="32"/>
  <c r="BI61" i="32"/>
  <c r="BH61" i="32"/>
  <c r="BG61" i="32"/>
  <c r="BF61" i="32"/>
  <c r="BE61" i="32"/>
  <c r="BD61" i="32"/>
  <c r="BC61" i="32"/>
  <c r="BB61" i="32"/>
  <c r="BA61" i="32"/>
  <c r="AZ61" i="32"/>
  <c r="AY61" i="32"/>
  <c r="AX61" i="32"/>
  <c r="AW61" i="32"/>
  <c r="AV61" i="32"/>
  <c r="AU61" i="32"/>
  <c r="AT61" i="32"/>
  <c r="AS61" i="32"/>
  <c r="AR61" i="32"/>
  <c r="AQ61" i="32"/>
  <c r="AP61" i="32"/>
  <c r="AO61" i="32"/>
  <c r="AN61" i="32"/>
  <c r="AM61" i="32"/>
  <c r="AL61" i="32"/>
  <c r="AK61" i="32"/>
  <c r="G59" i="32"/>
  <c r="B59" i="32"/>
  <c r="G57" i="32"/>
  <c r="B57" i="32"/>
  <c r="G56" i="32"/>
  <c r="B56" i="32"/>
  <c r="G51" i="32"/>
  <c r="B51" i="32"/>
  <c r="G48" i="32"/>
  <c r="B48" i="32"/>
  <c r="AS47" i="32"/>
  <c r="G41" i="32"/>
  <c r="B41" i="32"/>
  <c r="BT41" i="32" s="1"/>
  <c r="BT40" i="32"/>
  <c r="G40" i="32"/>
  <c r="B40" i="32"/>
  <c r="G39" i="32"/>
  <c r="B39" i="32"/>
  <c r="BT39" i="32" s="1"/>
  <c r="G38" i="32"/>
  <c r="B38" i="32"/>
  <c r="BT38" i="32" s="1"/>
  <c r="G37" i="32"/>
  <c r="B37" i="32"/>
  <c r="BT37" i="32" s="1"/>
  <c r="G36" i="32"/>
  <c r="B36" i="32"/>
  <c r="BT36" i="32" s="1"/>
  <c r="G35" i="32"/>
  <c r="B35" i="32"/>
  <c r="BT35" i="32" s="1"/>
  <c r="G34" i="32"/>
  <c r="B34" i="32"/>
  <c r="BT34" i="32" s="1"/>
  <c r="G33" i="32"/>
  <c r="B33" i="32"/>
  <c r="BT33" i="32" s="1"/>
  <c r="G32" i="32"/>
  <c r="B32" i="32"/>
  <c r="BT32" i="32" s="1"/>
  <c r="G31" i="32"/>
  <c r="B31" i="32"/>
  <c r="BT31" i="32" s="1"/>
  <c r="G30" i="32"/>
  <c r="B30" i="32"/>
  <c r="BT30" i="32" s="1"/>
  <c r="G29" i="32"/>
  <c r="B29" i="32"/>
  <c r="BT29" i="32" s="1"/>
  <c r="G28" i="32"/>
  <c r="B28" i="32"/>
  <c r="BT28" i="32" s="1"/>
  <c r="G27" i="32"/>
  <c r="B27" i="32"/>
  <c r="BT27" i="32" s="1"/>
  <c r="G26" i="32"/>
  <c r="B26" i="32"/>
  <c r="BT26" i="32" s="1"/>
  <c r="G25" i="32"/>
  <c r="B25" i="32"/>
  <c r="BT25" i="32" s="1"/>
  <c r="G24" i="32"/>
  <c r="B24" i="32"/>
  <c r="BT23" i="32"/>
  <c r="G23" i="32"/>
  <c r="BT22" i="32"/>
  <c r="G22" i="32"/>
  <c r="BT18" i="32"/>
  <c r="G11" i="32"/>
  <c r="B11" i="32"/>
  <c r="G61" i="32" s="1"/>
  <c r="BX9" i="32" a="1"/>
  <c r="BX9" i="32" s="1"/>
  <c r="BW8" i="32"/>
  <c r="BV8" i="32"/>
  <c r="BW7" i="32"/>
  <c r="BV7" i="32"/>
  <c r="BU7" i="32"/>
  <c r="BT7" i="32"/>
  <c r="AJ1" i="32"/>
  <c r="G47" i="32" s="1" a="1"/>
  <c r="G47" i="32" s="1"/>
  <c r="I1" i="32" l="1"/>
  <c r="J1" i="32" s="1" a="1"/>
  <c r="J1" i="32" s="1"/>
  <c r="A30" i="32" s="1" a="1"/>
  <c r="A30" i="32" s="1"/>
  <c r="C11" i="24"/>
  <c r="D48" i="20"/>
  <c r="G49" i="32"/>
  <c r="A35" i="32" a="1"/>
  <c r="A35" i="32" s="1"/>
  <c r="A18" i="32" a="1"/>
  <c r="A18" i="32" s="1"/>
  <c r="H7" i="32"/>
  <c r="A68" i="32" a="1"/>
  <c r="A68" i="32" s="1"/>
  <c r="A58" i="32" a="1"/>
  <c r="A58" i="32" s="1"/>
  <c r="A55" i="32" a="1"/>
  <c r="A55" i="32" s="1"/>
  <c r="A53" i="32" a="1"/>
  <c r="A53" i="32" s="1"/>
  <c r="A50" i="32" a="1"/>
  <c r="A50" i="32" s="1"/>
  <c r="A43" i="32" a="1"/>
  <c r="A43" i="32" s="1"/>
  <c r="G7" i="32"/>
  <c r="A15" i="32" a="1"/>
  <c r="A15" i="32" s="1"/>
  <c r="A11" i="32" a="1"/>
  <c r="A11" i="32" s="1"/>
  <c r="A29" i="32" a="1"/>
  <c r="A29" i="32" s="1"/>
  <c r="A14" i="32" a="1"/>
  <c r="A14" i="32" s="1"/>
  <c r="A54" i="32" a="1"/>
  <c r="A54" i="32" s="1"/>
  <c r="A52" i="32" a="1"/>
  <c r="A52" i="32" s="1"/>
  <c r="A46" i="32" a="1"/>
  <c r="A46" i="32" s="1"/>
  <c r="A37" i="32" a="1"/>
  <c r="A37" i="32" s="1"/>
  <c r="A25" i="32" a="1"/>
  <c r="A25" i="32" s="1"/>
  <c r="J8" i="32"/>
  <c r="H8" i="32"/>
  <c r="A41" i="32" a="1"/>
  <c r="A41" i="32" s="1"/>
  <c r="G13" i="32"/>
  <c r="A44" i="32" a="1"/>
  <c r="A44" i="32" s="1"/>
  <c r="A66" i="32" a="1"/>
  <c r="A66" i="32" s="1"/>
  <c r="A61" i="32" a="1"/>
  <c r="A61" i="32" s="1"/>
  <c r="A32" i="32" a="1"/>
  <c r="A32" i="32" s="1"/>
  <c r="A22" i="32" a="1"/>
  <c r="A22" i="32" s="1"/>
  <c r="I8" i="32"/>
  <c r="B5" i="32" a="1"/>
  <c r="B5" i="32" s="1"/>
  <c r="A27" i="32" a="1"/>
  <c r="A27" i="32" s="1"/>
  <c r="B4" i="32" a="1"/>
  <c r="B4" i="32" s="1"/>
  <c r="G19" i="32"/>
  <c r="A10" i="32" a="1"/>
  <c r="A10" i="32" s="1"/>
  <c r="B3" i="32" a="1"/>
  <c r="B3" i="32" s="1"/>
  <c r="A9" i="32" a="1"/>
  <c r="A9" i="32" s="1"/>
  <c r="A65" i="32" a="1"/>
  <c r="A65" i="32" s="1"/>
  <c r="A60" i="32" a="1"/>
  <c r="A60" i="32" s="1"/>
  <c r="A57" i="32" a="1"/>
  <c r="A57" i="32" s="1"/>
  <c r="A49" i="32" a="1"/>
  <c r="A49" i="32" s="1"/>
  <c r="A47" i="32" a="1"/>
  <c r="A47" i="32" s="1"/>
  <c r="A34" i="32" a="1"/>
  <c r="A34" i="32" s="1"/>
  <c r="A21" i="32" a="1"/>
  <c r="A21" i="32" s="1"/>
  <c r="G8" i="32"/>
  <c r="A36" i="32" a="1"/>
  <c r="A36" i="32" s="1"/>
  <c r="A24" i="32" a="1"/>
  <c r="A24" i="32" s="1"/>
  <c r="A33" i="32" a="1"/>
  <c r="A33" i="32" s="1"/>
  <c r="J7" i="32"/>
  <c r="A40" i="32" a="1"/>
  <c r="A40" i="32" s="1"/>
  <c r="A28" i="32" a="1"/>
  <c r="A28" i="32" s="1"/>
  <c r="I7" i="32"/>
  <c r="A2" i="32" a="1"/>
  <c r="A2" i="32" s="1"/>
  <c r="A64" i="32" a="1"/>
  <c r="A64" i="32" s="1"/>
  <c r="A23" i="32" a="1"/>
  <c r="A23" i="32" s="1"/>
  <c r="A31" i="32" a="1"/>
  <c r="A31" i="32" s="1"/>
  <c r="A51" i="32" a="1"/>
  <c r="A51" i="32" s="1"/>
  <c r="A63" i="32" a="1"/>
  <c r="A63" i="32" s="1"/>
  <c r="A59" i="32" a="1"/>
  <c r="A59" i="32" s="1"/>
  <c r="A56" i="32" a="1"/>
  <c r="A56" i="32" s="1"/>
  <c r="A48" i="32" a="1"/>
  <c r="A48" i="32" s="1"/>
  <c r="A45" i="32" a="1"/>
  <c r="A45" i="32" s="1"/>
  <c r="A38" i="32" a="1"/>
  <c r="A38" i="32" s="1"/>
  <c r="A26" i="32" a="1"/>
  <c r="A26" i="32" s="1"/>
  <c r="A19" i="32" a="1"/>
  <c r="A19" i="32" s="1"/>
  <c r="B13" i="32"/>
  <c r="BT13" i="32" s="1"/>
  <c r="A13" i="32" a="1"/>
  <c r="A13" i="32" s="1"/>
  <c r="A62" i="32" a="1"/>
  <c r="A62" i="32" s="1"/>
  <c r="AJ61" i="32"/>
  <c r="BT24" i="32"/>
  <c r="B47" i="32" a="1"/>
  <c r="B47" i="32" s="1"/>
  <c r="BT47" i="32" s="1"/>
  <c r="B49" i="32"/>
  <c r="BP52" i="32" s="1"/>
  <c r="B61" i="32"/>
  <c r="A12" i="32" l="1" a="1"/>
  <c r="A12" i="32" s="1"/>
  <c r="A39" i="32" a="1"/>
  <c r="A39" i="32" s="1"/>
  <c r="A17" i="32" a="1"/>
  <c r="A17" i="32" s="1"/>
  <c r="AV52" i="32"/>
  <c r="AU52" i="32"/>
  <c r="BE54" i="32"/>
  <c r="AK52" i="32"/>
  <c r="AQ54" i="32"/>
  <c r="AX53" i="32"/>
  <c r="AZ52" i="32"/>
  <c r="BR54" i="32"/>
  <c r="BM52" i="32"/>
  <c r="AM53" i="32"/>
  <c r="AW53" i="32"/>
  <c r="AJ53" i="32"/>
  <c r="AP52" i="32"/>
  <c r="AX52" i="32"/>
  <c r="AY53" i="32"/>
  <c r="BQ52" i="32"/>
  <c r="AS52" i="32"/>
  <c r="BC52" i="32"/>
  <c r="BJ54" i="32"/>
  <c r="BJ52" i="32"/>
  <c r="BK53" i="32"/>
  <c r="BE52" i="32"/>
  <c r="BI53" i="32"/>
  <c r="AK53" i="32"/>
  <c r="BO52" i="32"/>
  <c r="AQ52" i="32"/>
  <c r="BB52" i="32"/>
  <c r="BH53" i="32"/>
  <c r="AX54" i="32"/>
  <c r="AV53" i="32"/>
  <c r="BD53" i="32"/>
  <c r="BN52" i="32"/>
  <c r="AL52" i="32"/>
  <c r="BP53" i="32"/>
  <c r="AR53" i="32"/>
  <c r="AS53" i="32"/>
  <c r="BK52" i="32"/>
  <c r="AY52" i="32"/>
  <c r="AM52" i="32"/>
  <c r="AL54" i="32"/>
  <c r="AU53" i="32"/>
  <c r="AL53" i="32"/>
  <c r="BS54" i="32"/>
  <c r="BK54" i="32"/>
  <c r="AQ53" i="32"/>
  <c r="BS53" i="32"/>
  <c r="BI52" i="32"/>
  <c r="BF54" i="32"/>
  <c r="AM54" i="32"/>
  <c r="AJ52" i="32"/>
  <c r="BG53" i="32"/>
  <c r="BL52" i="32"/>
  <c r="AW52" i="32"/>
  <c r="BN54" i="32"/>
  <c r="AN52" i="32"/>
  <c r="BG54" i="32"/>
  <c r="AU54" i="32"/>
  <c r="AS54" i="32"/>
  <c r="AR52" i="32"/>
  <c r="AJ54" i="32"/>
  <c r="BM53" i="32"/>
  <c r="BO54" i="32"/>
  <c r="AZ54" i="32"/>
  <c r="BQ53" i="32"/>
  <c r="BA53" i="32"/>
  <c r="BC54" i="32"/>
  <c r="AN54" i="32"/>
  <c r="BE53" i="32"/>
  <c r="AT52" i="32"/>
  <c r="BA52" i="32"/>
  <c r="BL54" i="32"/>
  <c r="BL53" i="32"/>
  <c r="BN53" i="32"/>
  <c r="AZ53" i="32"/>
  <c r="BB54" i="32"/>
  <c r="AW54" i="32"/>
  <c r="BB53" i="32"/>
  <c r="AO53" i="32"/>
  <c r="AN53" i="32"/>
  <c r="BP54" i="32"/>
  <c r="BM54" i="32"/>
  <c r="BR53" i="32"/>
  <c r="B58" i="32"/>
  <c r="G58" i="32"/>
  <c r="G55" i="32"/>
  <c r="B55" i="32"/>
  <c r="AP54" i="32"/>
  <c r="BH54" i="32"/>
  <c r="AT54" i="32"/>
  <c r="BQ54" i="32"/>
  <c r="BD52" i="32"/>
  <c r="AO52" i="32"/>
  <c r="AY54" i="32"/>
  <c r="AV54" i="32"/>
  <c r="AK54" i="32"/>
  <c r="AP53" i="32"/>
  <c r="BS52" i="32"/>
  <c r="BR52" i="32"/>
  <c r="BD54" i="32"/>
  <c r="BA54" i="32"/>
  <c r="BF53" i="32"/>
  <c r="BI54" i="32"/>
  <c r="BJ53" i="32"/>
  <c r="BC53" i="32"/>
  <c r="BH52" i="32"/>
  <c r="BG52" i="32"/>
  <c r="BF52" i="32"/>
  <c r="AR54" i="32"/>
  <c r="AO54" i="32"/>
  <c r="AT53" i="32"/>
  <c r="BO53" i="32"/>
  <c r="B53" i="32" l="1" a="1"/>
  <c r="B53" i="32" s="1"/>
  <c r="G53" i="32" a="1"/>
  <c r="G53" i="32" s="1"/>
  <c r="G54" i="32" a="1"/>
  <c r="G54" i="32" s="1"/>
  <c r="B54" i="32" a="1"/>
  <c r="B54" i="32" s="1"/>
  <c r="B52" i="32" a="1"/>
  <c r="B52" i="32" s="1"/>
  <c r="G52" i="32" a="1"/>
  <c r="G52" i="32" s="1"/>
  <c r="F17" i="23" l="1"/>
  <c r="F23" i="23" s="1"/>
  <c r="E17" i="23"/>
  <c r="E23" i="23" s="1"/>
  <c r="H17" i="23"/>
  <c r="I6" i="23"/>
  <c r="F21" i="21"/>
  <c r="F37" i="20"/>
  <c r="C10" i="20"/>
  <c r="I5" i="23"/>
  <c r="F31" i="20" l="1"/>
  <c r="F44" i="20"/>
  <c r="F47" i="20"/>
  <c r="F18" i="20"/>
  <c r="F21" i="20"/>
  <c r="C42" i="20"/>
  <c r="C7" i="21"/>
  <c r="F35" i="24" l="1"/>
  <c r="F24" i="24"/>
  <c r="F19" i="24"/>
  <c r="F4" i="24"/>
  <c r="C33" i="24"/>
  <c r="C22" i="24"/>
  <c r="C17" i="24"/>
  <c r="K16" i="23"/>
  <c r="I22" i="23"/>
  <c r="I21" i="23"/>
  <c r="I20" i="23"/>
  <c r="I19" i="23"/>
  <c r="I18" i="23"/>
  <c r="G17" i="23"/>
  <c r="D17" i="23"/>
  <c r="D23" i="23" s="1"/>
  <c r="C17" i="23"/>
  <c r="C23" i="23" s="1"/>
  <c r="I10" i="23"/>
  <c r="I9" i="23"/>
  <c r="I8" i="23"/>
  <c r="I7" i="23"/>
  <c r="F4" i="21"/>
  <c r="F16" i="21"/>
  <c r="C17" i="21"/>
  <c r="F4" i="20"/>
  <c r="F12" i="20"/>
  <c r="C35" i="20"/>
  <c r="C45" i="20" s="1"/>
  <c r="C27" i="20"/>
  <c r="C29" i="20" s="1"/>
  <c r="C16" i="20"/>
  <c r="C36" i="24" l="1"/>
  <c r="C39" i="24" s="1"/>
  <c r="I23" i="23"/>
  <c r="C48" i="20"/>
  <c r="I17" i="23"/>
  <c r="C23" i="21"/>
  <c r="C19" i="20"/>
  <c r="D1" i="16" a="1"/>
  <c r="D1" i="16" l="1"/>
  <c r="A267" i="16" l="1" a="1"/>
  <c r="A267" i="16" s="1"/>
  <c r="A261" i="16" a="1"/>
  <c r="A261" i="16" s="1"/>
  <c r="A255" i="16" a="1"/>
  <c r="A255" i="16" s="1"/>
  <c r="A249" i="16" a="1"/>
  <c r="A249" i="16" s="1"/>
  <c r="A243" i="16" a="1"/>
  <c r="A243" i="16" s="1"/>
  <c r="A237" i="16" a="1"/>
  <c r="A237" i="16" s="1"/>
  <c r="A231" i="16" a="1"/>
  <c r="A231" i="16" s="1"/>
  <c r="A225" i="16" a="1"/>
  <c r="A225" i="16" s="1"/>
  <c r="A219" i="16" a="1"/>
  <c r="A219" i="16" s="1"/>
  <c r="A213" i="16" a="1"/>
  <c r="A213" i="16" s="1"/>
  <c r="A207" i="16" a="1"/>
  <c r="A207" i="16" s="1"/>
  <c r="A201" i="16" a="1"/>
  <c r="A201" i="16" s="1"/>
  <c r="A195" i="16" a="1"/>
  <c r="A195" i="16" s="1"/>
  <c r="A189" i="16" a="1"/>
  <c r="A189" i="16" s="1"/>
  <c r="A183" i="16" a="1"/>
  <c r="A183" i="16" s="1"/>
  <c r="A177" i="16" a="1"/>
  <c r="A177" i="16" s="1"/>
  <c r="A171" i="16" a="1"/>
  <c r="A171" i="16" s="1"/>
  <c r="A165" i="16" a="1"/>
  <c r="A165" i="16" s="1"/>
  <c r="A159" i="16" a="1"/>
  <c r="A159" i="16" s="1"/>
  <c r="A153" i="16" a="1"/>
  <c r="A153" i="16" s="1"/>
  <c r="A147" i="16" a="1"/>
  <c r="A147" i="16" s="1"/>
  <c r="A141" i="16" a="1"/>
  <c r="A141" i="16" s="1"/>
  <c r="A135" i="16" a="1"/>
  <c r="A135" i="16" s="1"/>
  <c r="A129" i="16" a="1"/>
  <c r="A129" i="16" s="1"/>
  <c r="A123" i="16" a="1"/>
  <c r="A123" i="16" s="1"/>
  <c r="A117" i="16" a="1"/>
  <c r="A117" i="16" s="1"/>
  <c r="A111" i="16" a="1"/>
  <c r="A111" i="16" s="1"/>
  <c r="A105" i="16" a="1"/>
  <c r="A105" i="16" s="1"/>
  <c r="A99" i="16" a="1"/>
  <c r="A99" i="16" s="1"/>
  <c r="A93" i="16" a="1"/>
  <c r="A93" i="16" s="1"/>
  <c r="A87" i="16" a="1"/>
  <c r="A87" i="16" s="1"/>
  <c r="A81" i="16" a="1"/>
  <c r="A81" i="16" s="1"/>
  <c r="A75" i="16" a="1"/>
  <c r="A75" i="16" s="1"/>
  <c r="A69" i="16" a="1"/>
  <c r="A69" i="16" s="1"/>
  <c r="A63" i="16" a="1"/>
  <c r="A63" i="16" s="1"/>
  <c r="A57" i="16" a="1"/>
  <c r="A57" i="16" s="1"/>
  <c r="A51" i="16" a="1"/>
  <c r="A51" i="16" s="1"/>
  <c r="A45" i="16" a="1"/>
  <c r="A45" i="16" s="1"/>
  <c r="A39" i="16" a="1"/>
  <c r="A39" i="16" s="1"/>
  <c r="A33" i="16" a="1"/>
  <c r="A33" i="16" s="1"/>
  <c r="A27" i="16" a="1"/>
  <c r="A27" i="16" s="1"/>
  <c r="A21" i="16" a="1"/>
  <c r="A21" i="16" s="1"/>
  <c r="A15" i="16" a="1"/>
  <c r="A15" i="16" s="1"/>
  <c r="A9" i="16" a="1"/>
  <c r="A9" i="16" s="1"/>
  <c r="A3" i="16" a="1"/>
  <c r="A3" i="16" s="1"/>
  <c r="A265" i="16" a="1"/>
  <c r="A265" i="16" s="1"/>
  <c r="A259" i="16" a="1"/>
  <c r="A259" i="16" s="1"/>
  <c r="A253" i="16" a="1"/>
  <c r="A253" i="16" s="1"/>
  <c r="A247" i="16" a="1"/>
  <c r="A247" i="16" s="1"/>
  <c r="A241" i="16" a="1"/>
  <c r="A241" i="16" s="1"/>
  <c r="A235" i="16" a="1"/>
  <c r="A235" i="16" s="1"/>
  <c r="A229" i="16" a="1"/>
  <c r="A229" i="16" s="1"/>
  <c r="A223" i="16" a="1"/>
  <c r="A223" i="16" s="1"/>
  <c r="A217" i="16" a="1"/>
  <c r="A217" i="16" s="1"/>
  <c r="A211" i="16" a="1"/>
  <c r="A211" i="16" s="1"/>
  <c r="A205" i="16" a="1"/>
  <c r="A205" i="16" s="1"/>
  <c r="A199" i="16" a="1"/>
  <c r="A199" i="16" s="1"/>
  <c r="A193" i="16" a="1"/>
  <c r="A193" i="16" s="1"/>
  <c r="A187" i="16" a="1"/>
  <c r="A187" i="16" s="1"/>
  <c r="A181" i="16" a="1"/>
  <c r="A181" i="16" s="1"/>
  <c r="A175" i="16" a="1"/>
  <c r="A175" i="16" s="1"/>
  <c r="A169" i="16" a="1"/>
  <c r="A169" i="16" s="1"/>
  <c r="A163" i="16" a="1"/>
  <c r="A163" i="16" s="1"/>
  <c r="A157" i="16" a="1"/>
  <c r="A157" i="16" s="1"/>
  <c r="A151" i="16" a="1"/>
  <c r="A151" i="16" s="1"/>
  <c r="A145" i="16" a="1"/>
  <c r="A145" i="16" s="1"/>
  <c r="A139" i="16" a="1"/>
  <c r="A139" i="16" s="1"/>
  <c r="A133" i="16" a="1"/>
  <c r="A133" i="16" s="1"/>
  <c r="A127" i="16" a="1"/>
  <c r="A127" i="16" s="1"/>
  <c r="A121" i="16" a="1"/>
  <c r="A121" i="16" s="1"/>
  <c r="A115" i="16" a="1"/>
  <c r="A115" i="16" s="1"/>
  <c r="A109" i="16" a="1"/>
  <c r="A109" i="16" s="1"/>
  <c r="A103" i="16" a="1"/>
  <c r="A103" i="16" s="1"/>
  <c r="A97" i="16" a="1"/>
  <c r="A97" i="16" s="1"/>
  <c r="A91" i="16" a="1"/>
  <c r="A91" i="16" s="1"/>
  <c r="A85" i="16" a="1"/>
  <c r="A85" i="16" s="1"/>
  <c r="A79" i="16" a="1"/>
  <c r="A79" i="16" s="1"/>
  <c r="A73" i="16" a="1"/>
  <c r="A73" i="16" s="1"/>
  <c r="A67" i="16" a="1"/>
  <c r="A67" i="16" s="1"/>
  <c r="A55" i="16" a="1"/>
  <c r="A55" i="16" s="1"/>
  <c r="A49" i="16" a="1"/>
  <c r="A49" i="16" s="1"/>
  <c r="A43" i="16" a="1"/>
  <c r="A43" i="16" s="1"/>
  <c r="A37" i="16" a="1"/>
  <c r="A37" i="16" s="1"/>
  <c r="A31" i="16" a="1"/>
  <c r="A31" i="16" s="1"/>
  <c r="A25" i="16" a="1"/>
  <c r="A25" i="16" s="1"/>
  <c r="A264" i="16" a="1"/>
  <c r="A264" i="16" s="1"/>
  <c r="A258" i="16" a="1"/>
  <c r="A258" i="16" s="1"/>
  <c r="A252" i="16" a="1"/>
  <c r="A252" i="16" s="1"/>
  <c r="A246" i="16" a="1"/>
  <c r="A246" i="16" s="1"/>
  <c r="A240" i="16" a="1"/>
  <c r="A240" i="16" s="1"/>
  <c r="A234" i="16" a="1"/>
  <c r="A234" i="16" s="1"/>
  <c r="A228" i="16" a="1"/>
  <c r="A228" i="16" s="1"/>
  <c r="A222" i="16" a="1"/>
  <c r="A222" i="16" s="1"/>
  <c r="A216" i="16" a="1"/>
  <c r="A216" i="16" s="1"/>
  <c r="A210" i="16" a="1"/>
  <c r="A210" i="16" s="1"/>
  <c r="A204" i="16" a="1"/>
  <c r="A204" i="16" s="1"/>
  <c r="A198" i="16" a="1"/>
  <c r="A198" i="16" s="1"/>
  <c r="A192" i="16" a="1"/>
  <c r="A192" i="16" s="1"/>
  <c r="A186" i="16" a="1"/>
  <c r="A186" i="16" s="1"/>
  <c r="A180" i="16" a="1"/>
  <c r="A180" i="16" s="1"/>
  <c r="A174" i="16" a="1"/>
  <c r="A174" i="16" s="1"/>
  <c r="A168" i="16" a="1"/>
  <c r="A168" i="16" s="1"/>
  <c r="A162" i="16" a="1"/>
  <c r="A162" i="16" s="1"/>
  <c r="A156" i="16" a="1"/>
  <c r="A156" i="16" s="1"/>
  <c r="A150" i="16" a="1"/>
  <c r="A150" i="16" s="1"/>
  <c r="A144" i="16" a="1"/>
  <c r="A144" i="16" s="1"/>
  <c r="A138" i="16" a="1"/>
  <c r="A138" i="16" s="1"/>
  <c r="A132" i="16" a="1"/>
  <c r="A132" i="16" s="1"/>
  <c r="A126" i="16" a="1"/>
  <c r="A126" i="16" s="1"/>
  <c r="A120" i="16" a="1"/>
  <c r="A120" i="16" s="1"/>
  <c r="A114" i="16" a="1"/>
  <c r="A114" i="16" s="1"/>
  <c r="A108" i="16" a="1"/>
  <c r="A108" i="16" s="1"/>
  <c r="A102" i="16" a="1"/>
  <c r="A102" i="16" s="1"/>
  <c r="A96" i="16" a="1"/>
  <c r="A96" i="16" s="1"/>
  <c r="A90" i="16" a="1"/>
  <c r="A90" i="16" s="1"/>
  <c r="A84" i="16" a="1"/>
  <c r="A84" i="16" s="1"/>
  <c r="A78" i="16" a="1"/>
  <c r="A78" i="16" s="1"/>
  <c r="A72" i="16" a="1"/>
  <c r="A72" i="16" s="1"/>
  <c r="A66" i="16" a="1"/>
  <c r="A66" i="16" s="1"/>
  <c r="A60" i="16" a="1"/>
  <c r="A60" i="16" s="1"/>
  <c r="A54" i="16" a="1"/>
  <c r="A54" i="16" s="1"/>
  <c r="A48" i="16" a="1"/>
  <c r="A48" i="16" s="1"/>
  <c r="A42" i="16" a="1"/>
  <c r="A42" i="16" s="1"/>
  <c r="A36" i="16" a="1"/>
  <c r="A36" i="16" s="1"/>
  <c r="A30" i="16" a="1"/>
  <c r="A30" i="16" s="1"/>
  <c r="A24" i="16" a="1"/>
  <c r="A24" i="16" s="1"/>
  <c r="A18" i="16" a="1"/>
  <c r="A18" i="16" s="1"/>
  <c r="A12" i="16" a="1"/>
  <c r="A12" i="16" s="1"/>
  <c r="A6" i="16" a="1"/>
  <c r="A6" i="16" s="1"/>
  <c r="A263" i="16" a="1"/>
  <c r="A263" i="16" s="1"/>
  <c r="A257" i="16" a="1"/>
  <c r="A257" i="16" s="1"/>
  <c r="A251" i="16" a="1"/>
  <c r="A251" i="16" s="1"/>
  <c r="A245" i="16" a="1"/>
  <c r="A245" i="16" s="1"/>
  <c r="A239" i="16" a="1"/>
  <c r="A239" i="16" s="1"/>
  <c r="A233" i="16" a="1"/>
  <c r="A233" i="16" s="1"/>
  <c r="A227" i="16" a="1"/>
  <c r="A227" i="16" s="1"/>
  <c r="A221" i="16" a="1"/>
  <c r="A221" i="16" s="1"/>
  <c r="A215" i="16" a="1"/>
  <c r="A215" i="16" s="1"/>
  <c r="A209" i="16" a="1"/>
  <c r="A209" i="16" s="1"/>
  <c r="A203" i="16" a="1"/>
  <c r="A203" i="16" s="1"/>
  <c r="A197" i="16" a="1"/>
  <c r="A197" i="16" s="1"/>
  <c r="A191" i="16" a="1"/>
  <c r="A191" i="16" s="1"/>
  <c r="A185" i="16" a="1"/>
  <c r="A185" i="16" s="1"/>
  <c r="A179" i="16" a="1"/>
  <c r="A179" i="16" s="1"/>
  <c r="A173" i="16" a="1"/>
  <c r="A173" i="16" s="1"/>
  <c r="A167" i="16" a="1"/>
  <c r="A167" i="16" s="1"/>
  <c r="A161" i="16" a="1"/>
  <c r="A161" i="16" s="1"/>
  <c r="A155" i="16" a="1"/>
  <c r="A155" i="16" s="1"/>
  <c r="A149" i="16" a="1"/>
  <c r="A149" i="16" s="1"/>
  <c r="A143" i="16" a="1"/>
  <c r="A143" i="16" s="1"/>
  <c r="A137" i="16" a="1"/>
  <c r="A137" i="16" s="1"/>
  <c r="A131" i="16" a="1"/>
  <c r="A131" i="16" s="1"/>
  <c r="A125" i="16" a="1"/>
  <c r="A125" i="16" s="1"/>
  <c r="A119" i="16" a="1"/>
  <c r="A119" i="16" s="1"/>
  <c r="A113" i="16" a="1"/>
  <c r="A113" i="16" s="1"/>
  <c r="A107" i="16" a="1"/>
  <c r="A107" i="16" s="1"/>
  <c r="A101" i="16" a="1"/>
  <c r="A101" i="16" s="1"/>
  <c r="A95" i="16" a="1"/>
  <c r="A95" i="16" s="1"/>
  <c r="A89" i="16" a="1"/>
  <c r="A89" i="16" s="1"/>
  <c r="A83" i="16" a="1"/>
  <c r="A83" i="16" s="1"/>
  <c r="A77" i="16" a="1"/>
  <c r="A77" i="16" s="1"/>
  <c r="A71" i="16" a="1"/>
  <c r="A71" i="16" s="1"/>
  <c r="A65" i="16" a="1"/>
  <c r="A65" i="16" s="1"/>
  <c r="A59" i="16" a="1"/>
  <c r="A59" i="16" s="1"/>
  <c r="A53" i="16" a="1"/>
  <c r="A53" i="16" s="1"/>
  <c r="A47" i="16" a="1"/>
  <c r="A47" i="16" s="1"/>
  <c r="A41" i="16" a="1"/>
  <c r="A41" i="16" s="1"/>
  <c r="A35" i="16" a="1"/>
  <c r="A35" i="16" s="1"/>
  <c r="A29" i="16" a="1"/>
  <c r="A29" i="16" s="1"/>
  <c r="A23" i="16" a="1"/>
  <c r="A23" i="16" s="1"/>
  <c r="A17" i="16" a="1"/>
  <c r="A17" i="16" s="1"/>
  <c r="A11" i="16" a="1"/>
  <c r="A11" i="16" s="1"/>
  <c r="A5" i="16" a="1"/>
  <c r="A5" i="16" s="1"/>
  <c r="A70" i="16" a="1"/>
  <c r="A70" i="16" s="1"/>
  <c r="A46" i="16" a="1"/>
  <c r="A46" i="16" s="1"/>
  <c r="A34" i="16" a="1"/>
  <c r="A34" i="16" s="1"/>
  <c r="A22" i="16" a="1"/>
  <c r="A22" i="16" s="1"/>
  <c r="A10" i="16" a="1"/>
  <c r="A10" i="16" s="1"/>
  <c r="A262" i="16" a="1"/>
  <c r="A262" i="16" s="1"/>
  <c r="A256" i="16" a="1"/>
  <c r="A256" i="16" s="1"/>
  <c r="A250" i="16" a="1"/>
  <c r="A250" i="16" s="1"/>
  <c r="A244" i="16" a="1"/>
  <c r="A244" i="16" s="1"/>
  <c r="A238" i="16" a="1"/>
  <c r="A238" i="16" s="1"/>
  <c r="A232" i="16" a="1"/>
  <c r="A232" i="16" s="1"/>
  <c r="A226" i="16" a="1"/>
  <c r="A226" i="16" s="1"/>
  <c r="A220" i="16" a="1"/>
  <c r="A220" i="16" s="1"/>
  <c r="A214" i="16" a="1"/>
  <c r="A214" i="16" s="1"/>
  <c r="A208" i="16" a="1"/>
  <c r="A208" i="16" s="1"/>
  <c r="A202" i="16" a="1"/>
  <c r="A202" i="16" s="1"/>
  <c r="A196" i="16" a="1"/>
  <c r="A196" i="16" s="1"/>
  <c r="A190" i="16" a="1"/>
  <c r="A190" i="16" s="1"/>
  <c r="A184" i="16" a="1"/>
  <c r="A184" i="16" s="1"/>
  <c r="A178" i="16" a="1"/>
  <c r="A178" i="16" s="1"/>
  <c r="A172" i="16" a="1"/>
  <c r="A172" i="16" s="1"/>
  <c r="A166" i="16" a="1"/>
  <c r="A166" i="16" s="1"/>
  <c r="A160" i="16" a="1"/>
  <c r="A160" i="16" s="1"/>
  <c r="A154" i="16" a="1"/>
  <c r="A154" i="16" s="1"/>
  <c r="A148" i="16" a="1"/>
  <c r="A148" i="16" s="1"/>
  <c r="A142" i="16" a="1"/>
  <c r="A142" i="16" s="1"/>
  <c r="A136" i="16" a="1"/>
  <c r="A136" i="16" s="1"/>
  <c r="A130" i="16" a="1"/>
  <c r="A130" i="16" s="1"/>
  <c r="A124" i="16" a="1"/>
  <c r="A124" i="16" s="1"/>
  <c r="A118" i="16" a="1"/>
  <c r="A118" i="16" s="1"/>
  <c r="A112" i="16" a="1"/>
  <c r="A112" i="16" s="1"/>
  <c r="A106" i="16" a="1"/>
  <c r="A106" i="16" s="1"/>
  <c r="A100" i="16" a="1"/>
  <c r="A100" i="16" s="1"/>
  <c r="A94" i="16" a="1"/>
  <c r="A94" i="16" s="1"/>
  <c r="A88" i="16" a="1"/>
  <c r="A88" i="16" s="1"/>
  <c r="A82" i="16" a="1"/>
  <c r="A82" i="16" s="1"/>
  <c r="A76" i="16" a="1"/>
  <c r="A76" i="16" s="1"/>
  <c r="A64" i="16" a="1"/>
  <c r="A64" i="16" s="1"/>
  <c r="A58" i="16" a="1"/>
  <c r="A58" i="16" s="1"/>
  <c r="A52" i="16" a="1"/>
  <c r="A52" i="16" s="1"/>
  <c r="A40" i="16" a="1"/>
  <c r="A40" i="16" s="1"/>
  <c r="A28" i="16" a="1"/>
  <c r="A28" i="16" s="1"/>
  <c r="A16" i="16" a="1"/>
  <c r="A16" i="16" s="1"/>
  <c r="A4" i="16" a="1"/>
  <c r="A4" i="16" s="1"/>
  <c r="A14" i="16" a="1"/>
  <c r="A14" i="16" s="1"/>
  <c r="A61" i="16" a="1"/>
  <c r="A61" i="16" s="1"/>
  <c r="A44" i="16" a="1"/>
  <c r="A44" i="16" s="1"/>
  <c r="A26" i="16" a="1"/>
  <c r="A26" i="16" s="1"/>
  <c r="A74" i="16" a="1"/>
  <c r="A74" i="16" s="1"/>
  <c r="A56" i="16" a="1"/>
  <c r="A56" i="16" s="1"/>
  <c r="A194" i="16" a="1"/>
  <c r="A194" i="16" s="1"/>
  <c r="A176" i="16" a="1"/>
  <c r="A176" i="16" s="1"/>
  <c r="A104" i="16" a="1"/>
  <c r="A104" i="16" s="1"/>
  <c r="A2" i="16" a="1"/>
  <c r="A2" i="16" s="1"/>
  <c r="A50" i="16" a="1"/>
  <c r="A50" i="16" s="1"/>
  <c r="A242" i="16" a="1"/>
  <c r="A242" i="16" s="1"/>
  <c r="A170" i="16" a="1"/>
  <c r="A170" i="16" s="1"/>
  <c r="A98" i="16" a="1"/>
  <c r="A98" i="16" s="1"/>
  <c r="A260" i="16" a="1"/>
  <c r="A260" i="16" s="1"/>
  <c r="A92" i="16" a="1"/>
  <c r="A92" i="16" s="1"/>
  <c r="A20" i="16" a="1"/>
  <c r="A20" i="16" s="1"/>
  <c r="A212" i="16" a="1"/>
  <c r="A212" i="16" s="1"/>
  <c r="A140" i="16" a="1"/>
  <c r="A140" i="16" s="1"/>
  <c r="A86" i="16" a="1"/>
  <c r="A86" i="16" s="1"/>
  <c r="A206" i="16" a="1"/>
  <c r="A206" i="16" s="1"/>
  <c r="A134" i="16" a="1"/>
  <c r="A134" i="16" s="1"/>
  <c r="A62" i="16" a="1"/>
  <c r="A62" i="16" s="1"/>
  <c r="A8" i="16" a="1"/>
  <c r="A8" i="16" s="1"/>
  <c r="A7" i="16" a="1"/>
  <c r="A7" i="16" s="1"/>
  <c r="A38" i="16" a="1"/>
  <c r="A38" i="16" s="1"/>
  <c r="A248" i="16" a="1"/>
  <c r="A248" i="16" s="1"/>
  <c r="A158" i="16" a="1"/>
  <c r="A158" i="16" s="1"/>
  <c r="A68" i="16" a="1"/>
  <c r="A68" i="16" s="1"/>
  <c r="A32" i="16" a="1"/>
  <c r="A32" i="16" s="1"/>
  <c r="A224" i="16" a="1"/>
  <c r="A224" i="16" s="1"/>
  <c r="A152" i="16" a="1"/>
  <c r="A152" i="16" s="1"/>
  <c r="A80" i="16" a="1"/>
  <c r="A80" i="16" s="1"/>
  <c r="A236" i="16" a="1"/>
  <c r="A236" i="16" s="1"/>
  <c r="A218" i="16" a="1"/>
  <c r="A218" i="16" s="1"/>
  <c r="A200" i="16" a="1"/>
  <c r="A200" i="16" s="1"/>
  <c r="A182" i="16" a="1"/>
  <c r="A182" i="16" s="1"/>
  <c r="A164" i="16" a="1"/>
  <c r="A164" i="16" s="1"/>
  <c r="A146" i="16" a="1"/>
  <c r="A146" i="16" s="1"/>
  <c r="A128" i="16" a="1"/>
  <c r="A128" i="16" s="1"/>
  <c r="A110" i="16" a="1"/>
  <c r="A110" i="16" s="1"/>
  <c r="A254" i="16" a="1"/>
  <c r="A254" i="16" s="1"/>
  <c r="A19" i="16" a="1"/>
  <c r="A19" i="16" s="1"/>
  <c r="A230" i="16" a="1"/>
  <c r="A230" i="16" s="1"/>
  <c r="A122" i="16" a="1"/>
  <c r="A122" i="16" s="1"/>
  <c r="A266" i="16" a="1"/>
  <c r="A266" i="16" s="1"/>
  <c r="A13" i="16" a="1"/>
  <c r="A13" i="16" s="1"/>
  <c r="A188" i="16" a="1"/>
  <c r="A188" i="16" s="1"/>
  <c r="A116" i="16" a="1"/>
  <c r="A116"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Alessio Ancis</author>
  </authors>
  <commentList>
    <comment ref="H2" authorId="0" shapeId="0" xr:uid="{ECA5B932-0787-4242-BD95-47F5603B53DC}">
      <text>
        <r>
          <rPr>
            <b/>
            <sz val="9"/>
            <color indexed="81"/>
            <rFont val="Tahoma"/>
            <family val="2"/>
          </rPr>
          <t>Remember to:
• Keep alignment between the accounts on this template and the report.
• Signal changes or new additions to ParsePort support with yellow highlighting.
• Do not delete or modify the red 'Simplified tag' unless necessary.
• Pay attention to sum formulas and update them in case of changes.
• Visit the Help Sheet for more details and visual references.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Michael Krog</author>
  </authors>
  <commentList>
    <comment ref="A4" authorId="0" shapeId="0" xr:uid="{1E8DA71B-2C93-4274-85C3-0281907E6755}">
      <text>
        <r>
          <rPr>
            <b/>
            <sz val="9"/>
            <color indexed="81"/>
            <rFont val="Tahoma"/>
            <family val="2"/>
          </rPr>
          <t>[ref=X]</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Alessio Ancis</author>
  </authors>
  <commentList>
    <comment ref="A3" authorId="0" shapeId="0" xr:uid="{CF20434C-B4AD-4610-AD82-FC856937AC48}">
      <text>
        <r>
          <rPr>
            <b/>
            <sz val="9"/>
            <color indexed="81"/>
            <rFont val="Tahoma"/>
            <family val="2"/>
          </rPr>
          <t xml:space="preserve">Column A controls the formulas from F to H. It is used to create sub or sub-sub sections. To maintain a good balance between complexity and future-proofness we suggest to not go over level 4. </t>
        </r>
        <r>
          <rPr>
            <sz val="9"/>
            <color indexed="81"/>
            <rFont val="Tahoma"/>
            <family val="2"/>
          </rPr>
          <t xml:space="preserve">
</t>
        </r>
      </text>
    </comment>
    <comment ref="B3" authorId="0" shapeId="0" xr:uid="{1FE095F7-7D0B-4145-8BB6-4B6FE7F61155}">
      <text>
        <r>
          <rPr>
            <b/>
            <sz val="9"/>
            <color indexed="81"/>
            <rFont val="Tahoma"/>
            <family val="2"/>
          </rPr>
          <t>Column B is used to create the skeleton of your notes. Optimally you should mirror the structure of your financial report by copying/pasting the text used to define the Areas. To avoid mismatches during conversion be sure that the text you are using is 'unique' and not repeated in other part of the tagged section. You will be able to see the text that defines the Area under column H.</t>
        </r>
      </text>
    </comment>
    <comment ref="D3" authorId="0" shapeId="0" xr:uid="{785F7F13-9356-4807-90F0-05D0FB18C5FB}">
      <text>
        <r>
          <rPr>
            <b/>
            <sz val="9"/>
            <color indexed="81"/>
            <rFont val="Tahoma"/>
            <family val="2"/>
          </rPr>
          <t>Column D is used to set a name for the Areas. These will then be associated on the 'Notes' sheet to apply specific taxonomy elements.</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Alessio Ancis</author>
  </authors>
  <commentList>
    <comment ref="A3" authorId="0" shapeId="0" xr:uid="{DF2BE77E-E49F-4938-9510-620E3533780F}">
      <text>
        <r>
          <rPr>
            <b/>
            <sz val="9"/>
            <color indexed="81"/>
            <rFont val="Tahoma"/>
            <family val="2"/>
          </rPr>
          <t xml:space="preserve">Remember to:
• Place taxonomy elements from line 5.
• Copy and paste elements as 'values' to avoid formatting issues.
• Copy elements from the ESEF tags sheet and paste them in column A.
• Copy Areas Names from the Areas sheet and paste in column D.
• Period 1 is used for Syntax commands to search text or values.
• Period 2 is used primarly for numeric values from a previous publishing period.
• Fill the ‘After’ column only if you need to search the corresponding text right after a specific  area or element.
• The ‘In’ column (D) must always be used to specify in which area the information to tag is located, by making use of the "Area Names" from the Areas sheet.
• Make sure you insert "TRUE" under Skip Presentation whenever you have a repeated element to avoid duplicates in the Presentation Linkbase. A green highlight should help to locate them. 
• Make sure the brackets of the red 'simplified tag' are covering all the elements. </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<sst xmlns="http://schemas.openxmlformats.org/spreadsheetml/2006/main" count="7809" uniqueCount="7120">
  <si>
    <t>Range name</t>
  </si>
  <si>
    <t>Defaults x4 columns</t>
  </si>
  <si>
    <t>EN</t>
  </si>
  <si>
    <t>BG</t>
  </si>
  <si>
    <t>CS</t>
  </si>
  <si>
    <t>DA</t>
  </si>
  <si>
    <t>DE</t>
  </si>
  <si>
    <t>EL</t>
  </si>
  <si>
    <t>ES</t>
  </si>
  <si>
    <t>ET</t>
  </si>
  <si>
    <t>FI</t>
  </si>
  <si>
    <t>FR</t>
  </si>
  <si>
    <t>HR</t>
  </si>
  <si>
    <t>HU</t>
  </si>
  <si>
    <t>IS</t>
  </si>
  <si>
    <t>IT</t>
  </si>
  <si>
    <t>LT</t>
  </si>
  <si>
    <t>LV</t>
  </si>
  <si>
    <t>MT</t>
  </si>
  <si>
    <t>NL</t>
  </si>
  <si>
    <t>NO</t>
  </si>
  <si>
    <t>PL</t>
  </si>
  <si>
    <t>PT</t>
  </si>
  <si>
    <t>RO</t>
  </si>
  <si>
    <t>SK</t>
  </si>
  <si>
    <t>SL</t>
  </si>
  <si>
    <t>SV</t>
  </si>
  <si>
    <t>EU</t>
  </si>
  <si>
    <t>AT</t>
  </si>
  <si>
    <t>BE</t>
  </si>
  <si>
    <t>CH</t>
  </si>
  <si>
    <t>CY</t>
  </si>
  <si>
    <t>CZ</t>
  </si>
  <si>
    <t>DK</t>
  </si>
  <si>
    <t>EE</t>
  </si>
  <si>
    <t>GG</t>
  </si>
  <si>
    <t>GR</t>
  </si>
  <si>
    <t>IE</t>
  </si>
  <si>
    <t>LI</t>
  </si>
  <si>
    <t>LU</t>
  </si>
  <si>
    <t>SE</t>
  </si>
  <si>
    <t>SI</t>
  </si>
  <si>
    <t>UK</t>
  </si>
  <si>
    <t>Adjusted values x4 columns</t>
  </si>
  <si>
    <t>Validation lists</t>
  </si>
  <si>
    <t>ParsePort ESEF general data, version</t>
  </si>
  <si>
    <t>ParsePort ESEF stamdata, version</t>
  </si>
  <si>
    <t>ParsePort ESEF allgemeine daten, ausführung</t>
  </si>
  <si>
    <t>ParsePort ESEF informacion general, versión</t>
  </si>
  <si>
    <t>Informations générales ESEF ParsePort, version</t>
  </si>
  <si>
    <t>ParsePort ESEF dati generali, versione</t>
  </si>
  <si>
    <t>ParsePort ESEF ogólne dane, wersja</t>
  </si>
  <si>
    <t>MANDATORY FIELD</t>
  </si>
  <si>
    <t>OBLIGATORISK FELT</t>
  </si>
  <si>
    <t>PFLICHTFELD</t>
  </si>
  <si>
    <t>CAMPO OBLIGATORIO</t>
  </si>
  <si>
    <t>CHAMP OBLIGATOIRE</t>
  </si>
  <si>
    <t>CAMPO OBBLIGATORIO</t>
  </si>
  <si>
    <t>POLE OBOWIĄZKOWE</t>
  </si>
  <si>
    <t>AUTOMATIC FIELD (can be overruled)</t>
  </si>
  <si>
    <t>AUTOMATISK FELT (kan overstyres)</t>
  </si>
  <si>
    <t>AUTOMATISCHES FELD (kann gesetzt werden)</t>
  </si>
  <si>
    <t>CAMPO AUTOMÁTICO (se puede cancelar)</t>
  </si>
  <si>
    <t>CHAMP AUTOMATIQUE (peut être annulé)</t>
  </si>
  <si>
    <t>CAMPO AUTOMATICO (può essere annullato)</t>
  </si>
  <si>
    <t>POLE AUTOMATYCZNE (można zmienić)</t>
  </si>
  <si>
    <t>FILL OUT IF INFORMATION IS PRESENT IN REPORT</t>
  </si>
  <si>
    <t>UDFYLDES HVIS INFORMATIONEN FINDES I RAPPORTEN</t>
  </si>
  <si>
    <t>AUSFÜLLEN, WENN INFORMATIONEN IM BERICHT SIND</t>
  </si>
  <si>
    <t>LLENE SI HAY INFORMACIÓN EN EL INFORME</t>
  </si>
  <si>
    <t>REMPLIR SI L'INFORMATION EST DANS LE RAPPORT</t>
  </si>
  <si>
    <t>COMPILA SE LE INFORMAZIONI SONO NEL REPORT</t>
  </si>
  <si>
    <t>WYPEŁNIJ, JEŚLI INFORMACJE ZNAJDUJĄ SIĘ W RAPORTIE</t>
  </si>
  <si>
    <t>Period 1</t>
  </si>
  <si>
    <t>Period 2</t>
  </si>
  <si>
    <t>General:</t>
  </si>
  <si>
    <t>Generelt:</t>
  </si>
  <si>
    <t>Allgemeines:</t>
  </si>
  <si>
    <t>Générales:</t>
  </si>
  <si>
    <t>Generali:</t>
  </si>
  <si>
    <t>Ogólne:</t>
  </si>
  <si>
    <t>PP_Language</t>
  </si>
  <si>
    <t>Report language code</t>
  </si>
  <si>
    <t>Rapport sprogkode</t>
  </si>
  <si>
    <t>Bericht Sprachcode</t>
  </si>
  <si>
    <t>Código de lenguaje</t>
  </si>
  <si>
    <t>Code de langue</t>
  </si>
  <si>
    <t>Codice lingua</t>
  </si>
  <si>
    <t>Kod języka</t>
  </si>
  <si>
    <t>PP_LabelLanguage</t>
  </si>
  <si>
    <t>Label language code</t>
  </si>
  <si>
    <t>Label sprogkode</t>
  </si>
  <si>
    <t>Tag-Sprachcode</t>
  </si>
  <si>
    <t>Código de lenguaje de la etiqueta</t>
  </si>
  <si>
    <t>Code de langue de l'étiquette</t>
  </si>
  <si>
    <t>Codice lingua etichetta</t>
  </si>
  <si>
    <t>Kod języka etykiety</t>
  </si>
  <si>
    <t>PP_CountryCode</t>
  </si>
  <si>
    <t>Country code</t>
  </si>
  <si>
    <t>Landekode</t>
  </si>
  <si>
    <t>Landesvorwahl</t>
  </si>
  <si>
    <t>Código de país</t>
  </si>
  <si>
    <t>Code postal</t>
  </si>
  <si>
    <t>Prefisso internazionale</t>
  </si>
  <si>
    <t>Kod pocztowy</t>
  </si>
  <si>
    <t>PP_Currency</t>
  </si>
  <si>
    <t>Currency code</t>
  </si>
  <si>
    <t>Valutakode</t>
  </si>
  <si>
    <t>Währungscode</t>
  </si>
  <si>
    <t>Código de moneda</t>
  </si>
  <si>
    <t>Code devise</t>
  </si>
  <si>
    <t>Codice valuta</t>
  </si>
  <si>
    <t>Kod waluty</t>
  </si>
  <si>
    <t>PP_MonetaryScaling</t>
  </si>
  <si>
    <t>Scale</t>
  </si>
  <si>
    <t>Skalering</t>
  </si>
  <si>
    <t>Skalierung</t>
  </si>
  <si>
    <t>Redondeo</t>
  </si>
  <si>
    <t>Mise à l'échelle</t>
  </si>
  <si>
    <t>Ridimensionamento</t>
  </si>
  <si>
    <t>Skalowanie</t>
  </si>
  <si>
    <t>PP_Consolidated</t>
  </si>
  <si>
    <t>Consolidated</t>
  </si>
  <si>
    <t>Koncern</t>
  </si>
  <si>
    <t>Konsolidiert</t>
  </si>
  <si>
    <t>Consolidada</t>
  </si>
  <si>
    <t>Consolidée</t>
  </si>
  <si>
    <t>Consolidata</t>
  </si>
  <si>
    <t>Skonsolidowany</t>
  </si>
  <si>
    <t>www.customerdomain.com</t>
  </si>
  <si>
    <t>PP_HomepageOfReportingEntity</t>
  </si>
  <si>
    <t>Homepage of reporting entity</t>
  </si>
  <si>
    <t>Hjemmeside for regnskabsaflæggende virksomhed</t>
  </si>
  <si>
    <t>Homepage des berichtenden Unternehmens</t>
  </si>
  <si>
    <t>Página de inicio de la entidad que informa</t>
  </si>
  <si>
    <t>Page d'accueil de l’entité présentant les états financiers</t>
  </si>
  <si>
    <t>Homepage dell'entità che redige il bilancio</t>
  </si>
  <si>
    <t>Strona domowa podmiotu zgłaszającego</t>
  </si>
  <si>
    <t>12345NOTVALID1234503</t>
  </si>
  <si>
    <t>PP_IdentificationOfReportingEntity</t>
  </si>
  <si>
    <t>LEI code of reporting entity</t>
  </si>
  <si>
    <t>LEI-kode for regnskabsaflæggende virksomhed</t>
  </si>
  <si>
    <t>LEI-Code des Unternehmens</t>
  </si>
  <si>
    <t>Código LEI de la entidad</t>
  </si>
  <si>
    <t>Code LEI de l’entité</t>
  </si>
  <si>
    <t>Codice LEI dell'entità</t>
  </si>
  <si>
    <t>Kod LEI podmiotu zgłaszającego</t>
  </si>
  <si>
    <t>PP_NameOfReportingEntity</t>
  </si>
  <si>
    <t>Name of reporting entity or other means of identification</t>
  </si>
  <si>
    <t>Navn på regnskabsaflæggende virksomhed eller anden form for identifikation</t>
  </si>
  <si>
    <t>Name des berichtenden Unternehmens oder andere Mittel der Identifizierung</t>
  </si>
  <si>
    <t>Nombre de la entidad que informa u otras formas de identificación</t>
  </si>
  <si>
    <t>Nom ou tout autre mode d’identification de l’entité présentant les états financiers</t>
  </si>
  <si>
    <t>Denominazione dell'entità che redige il bilancio o altro mezzo di identificazione</t>
  </si>
  <si>
    <t>Nazwa jednostki sprawozdawczej lub inne dane identyfikacyjne</t>
  </si>
  <si>
    <t>Domicile of entity</t>
  </si>
  <si>
    <t>Virksomhedens domicil</t>
  </si>
  <si>
    <t>Sitz des Unternehmens</t>
  </si>
  <si>
    <t>Domicilio de la entidad</t>
  </si>
  <si>
    <t>Adresse de l’entité</t>
  </si>
  <si>
    <t>Sede dell'entità</t>
  </si>
  <si>
    <t>Siedziba jednostki</t>
  </si>
  <si>
    <t>Legal form of entity</t>
  </si>
  <si>
    <t>Virksomhedens juridiske form</t>
  </si>
  <si>
    <t>Rechtsform des Unternehmens</t>
  </si>
  <si>
    <t>Forma jurídica de la entidad</t>
  </si>
  <si>
    <t>Forme juridique de l’entité</t>
  </si>
  <si>
    <t>Forma giuridica dell'entità</t>
  </si>
  <si>
    <t>Forma prawna jednostki</t>
  </si>
  <si>
    <t>Country of incorporation</t>
  </si>
  <si>
    <t>Indregistreringsland</t>
  </si>
  <si>
    <t>Land, in dem das Unternehmen als juristische Person registriert ist</t>
  </si>
  <si>
    <t>País de constitución</t>
  </si>
  <si>
    <t>Pays de constitution</t>
  </si>
  <si>
    <t>Paese di registrazione</t>
  </si>
  <si>
    <t>Państwo rejestracji</t>
  </si>
  <si>
    <t>Address of entity's registered office</t>
  </si>
  <si>
    <t>Virksomhedens hjemsted</t>
  </si>
  <si>
    <t>Anschrift des eingetragenen Geschäftssitzes</t>
  </si>
  <si>
    <t>Dirección de la sede social de la entidad</t>
  </si>
  <si>
    <t>Adresse du siège social de l’entité</t>
  </si>
  <si>
    <t>Indirizzo della sede legale dell'entità</t>
  </si>
  <si>
    <t>Adres zarejestrowanego biura jednostki</t>
  </si>
  <si>
    <t>Principal place of business</t>
  </si>
  <si>
    <t>Hovedforretningssted</t>
  </si>
  <si>
    <t>Hauptsitz der Geschäftstätigkeit</t>
  </si>
  <si>
    <t>Centro principal de actividad</t>
  </si>
  <si>
    <t>Établissement principal</t>
  </si>
  <si>
    <t>Principale luogo di attività</t>
  </si>
  <si>
    <t>Podstawowe miejsce prowadzenia działalności gospodarczej</t>
  </si>
  <si>
    <t>Description of nature of entity's operations and principal activities</t>
  </si>
  <si>
    <t>Beskrivelse af virksomhedens drift og primære aktiviteter</t>
  </si>
  <si>
    <t>Beschreibung der Art der Geschäftstätigkeit des Unternehmens und seiner Haupttätigkeiten</t>
  </si>
  <si>
    <t>Descripción de la naturaleza de las operaciones de la entidad y de sus actividades principales</t>
  </si>
  <si>
    <t>Description de la nature des opérations de l’entité et de ses principales activités</t>
  </si>
  <si>
    <t>Descrizione della natura dell'attività dell'entità e delle sue principali operazioni</t>
  </si>
  <si>
    <t>Opis charakteru oraz podstawowego zakresu działalności jednostki</t>
  </si>
  <si>
    <t>Name of parent entity</t>
  </si>
  <si>
    <t>Modervirksomhedens navn</t>
  </si>
  <si>
    <t>Name des Mutterunternehmens</t>
  </si>
  <si>
    <t>Nombre de la dominante</t>
  </si>
  <si>
    <t>Nom de l’entité mère</t>
  </si>
  <si>
    <t>Ragione sociale dell'entità controllante</t>
  </si>
  <si>
    <t>Nazwa jednostki dominującej</t>
  </si>
  <si>
    <t>Name of ultimate parent of group</t>
  </si>
  <si>
    <t>Navn på koncernens øverste modervirksomhed</t>
  </si>
  <si>
    <t>Name des obersten Mutterunternehmens der Unternehmensgruppe</t>
  </si>
  <si>
    <t>Nombre de la dominante última del grupo</t>
  </si>
  <si>
    <t>Nom de la société tête de groupe</t>
  </si>
  <si>
    <t>Ragione sociale della capogruppo</t>
  </si>
  <si>
    <t>Nazwa jednostki dominującej najwyższego szczebla grupy</t>
  </si>
  <si>
    <t>Explanation of change in name of reporting entity or other means of identification from end of preceding reporting period</t>
  </si>
  <si>
    <t>Redegørelse for ændring af navn på regnskabsaflæggende virksomhed eller anden form for identifikation fra foregående regnskabsårs afslutning</t>
  </si>
  <si>
    <t>Erläuterung von Änderungen des Namens des berichtenden Unternehmens oder anderer Mittel der Identifizierung gegenüber dem vorangegangenen Berichtszeitraum</t>
  </si>
  <si>
    <t>Explicación del cambio en el nombre de la entidad que informa u otras formas de identificación desde el final del ejercicio sobre el que se informa precedente</t>
  </si>
  <si>
    <t>Explication des modifications du nom ou de tout autre mode d’identification de l’entité présentant les états financiers intervenues depuis la fin de la période de reporting précédente</t>
  </si>
  <si>
    <t>Spiegazione dei cambiamenti relativi alla denominazione dell'entità che redige il bilancio o ad altro mezzo di identificazione dalla chiusura del periodo di riferimento precedente</t>
  </si>
  <si>
    <t>Length of life of limited life entity</t>
  </si>
  <si>
    <t>Levetid for tidsbegrænset virksomhed</t>
  </si>
  <si>
    <t>Lebensdauer eines Unternehmens mit begrenzter Lebensdauer</t>
  </si>
  <si>
    <t>Duración de la vida de una entidad de vida limitada</t>
  </si>
  <si>
    <t>Durée de vie de l’entité à durée de vie limitée</t>
  </si>
  <si>
    <t>Durata dell'entità costituita a tempo determinato</t>
  </si>
  <si>
    <t>Dates:</t>
  </si>
  <si>
    <t>Datoer:</t>
  </si>
  <si>
    <t>Termine:</t>
  </si>
  <si>
    <t>Fechas:</t>
  </si>
  <si>
    <t>Dates de reporting:</t>
  </si>
  <si>
    <t>Date:</t>
  </si>
  <si>
    <t>Daty:</t>
  </si>
  <si>
    <t>PP_StartDatePeriod1</t>
  </si>
  <si>
    <t>Start date of reporting period 1</t>
  </si>
  <si>
    <t>Startdato for periode 1</t>
  </si>
  <si>
    <t>Startdatum des Berichtszeitraums 1</t>
  </si>
  <si>
    <t>Fecha de inicio del período del informe 1</t>
  </si>
  <si>
    <t>Date de début de la période de reporting 1</t>
  </si>
  <si>
    <t>Data di inizio del periodo di riferimento 1</t>
  </si>
  <si>
    <t>Data rozpoczęcia okresu sprawozdawczego 1</t>
  </si>
  <si>
    <t>PP_EndDatePeriod1</t>
  </si>
  <si>
    <t>End date of reporting period 1</t>
  </si>
  <si>
    <t>Slutdato for periode 1</t>
  </si>
  <si>
    <t>Enddatum des Berichtszeitraums 1</t>
  </si>
  <si>
    <t>Fecha final del período del informe 1</t>
  </si>
  <si>
    <t>Date de fin de la période de reporting 1</t>
  </si>
  <si>
    <t>Data di fine del periodo di riferimento 1</t>
  </si>
  <si>
    <t>Data zakończenia okresu sprawozdawczego 1</t>
  </si>
  <si>
    <t>PP_StartDatePeriod2</t>
  </si>
  <si>
    <t>Start date of reporting period 2</t>
  </si>
  <si>
    <t>Startdato for periode 2</t>
  </si>
  <si>
    <t>Startdatum des Berichtszeitraums 2</t>
  </si>
  <si>
    <t>Fecha de inicio del período del informe 2</t>
  </si>
  <si>
    <t>Date de début de la période de reporting 2</t>
  </si>
  <si>
    <t>Data di inizio del periodo di riferimento 2</t>
  </si>
  <si>
    <t>Data rozpoczęcia okresu sprawozdawczego 2</t>
  </si>
  <si>
    <t>PP_EndDatePeriod2</t>
  </si>
  <si>
    <t>End date of reporting period 2</t>
  </si>
  <si>
    <t>Slutdato for periode 2</t>
  </si>
  <si>
    <t>Enddatum des Berichtszeitraums 2</t>
  </si>
  <si>
    <t>Fecha final del período del informe 2</t>
  </si>
  <si>
    <t>Date de fin de la période de reporting 2</t>
  </si>
  <si>
    <t>Data di fine del periodo di riferimento 2</t>
  </si>
  <si>
    <t>Data zakończenia okresu sprawozdawczego 2</t>
  </si>
  <si>
    <t>PP_StartDatePeriod3</t>
  </si>
  <si>
    <t>Start date of reporting period 3</t>
  </si>
  <si>
    <t>Startdato for periode 3</t>
  </si>
  <si>
    <t>Startdatum des Berichtszeitraums 3</t>
  </si>
  <si>
    <t>Fecha de inicio del período del informe 3</t>
  </si>
  <si>
    <t>Date de début de la période de reporting 3</t>
  </si>
  <si>
    <t>Data di inizio del periodo di riferimento 3</t>
  </si>
  <si>
    <t>Data rozpoczęcia okresu sprawozdawczego 3</t>
  </si>
  <si>
    <t>PP_EndDatePeriod3</t>
  </si>
  <si>
    <t>End date of reporting period 3</t>
  </si>
  <si>
    <t>Slutdato for periode 3</t>
  </si>
  <si>
    <t>Enddatum des Berichtszeitraums 3</t>
  </si>
  <si>
    <t>Fecha final del período del informe 3</t>
  </si>
  <si>
    <t>Date de fin de la période de reporting 3</t>
  </si>
  <si>
    <t>Data di fine del periodo di riferimento 3</t>
  </si>
  <si>
    <t>Data zakończenia okresu sprawozdawczego 3</t>
  </si>
  <si>
    <t>PP_StartDatePeriod4</t>
  </si>
  <si>
    <t>Start date of reporting period 4</t>
  </si>
  <si>
    <t>Startdato for periode 4</t>
  </si>
  <si>
    <t>Startdatum des Berichtszeitraums 4</t>
  </si>
  <si>
    <t>Fecha de inicio del período del informe 4</t>
  </si>
  <si>
    <t>Date de début de la période de reporting 4</t>
  </si>
  <si>
    <t>Data di inizio del periodo di riferimento 4</t>
  </si>
  <si>
    <t>Data rozpoczęcia okresu sprawozdawczego 4</t>
  </si>
  <si>
    <t>PP_EndDatePeriod4</t>
  </si>
  <si>
    <t>End date of reporting period 4</t>
  </si>
  <si>
    <t>Slutdato for periode 4</t>
  </si>
  <si>
    <t>Enddatum des Berichtszeitraums 4</t>
  </si>
  <si>
    <t>Fecha final del período del informe 4</t>
  </si>
  <si>
    <t>Date de fin de la période de reporting 4</t>
  </si>
  <si>
    <t>Data di fine del periodo di riferimento 4</t>
  </si>
  <si>
    <t>Data zakończenia okresu sprawozdawczego 4</t>
  </si>
  <si>
    <t>PP_StartDatePeriod5</t>
  </si>
  <si>
    <t>Start date of reporting period 5</t>
  </si>
  <si>
    <t>Startdato for periode 5</t>
  </si>
  <si>
    <t>Startdatum des Berichtszeitraums 5</t>
  </si>
  <si>
    <t>Fecha de inicio del período del informe 5</t>
  </si>
  <si>
    <t>Date de début de la période de reporting 5</t>
  </si>
  <si>
    <t>Data di inizio del periodo di riferimento 5</t>
  </si>
  <si>
    <t>Data rozpoczęcia okresu sprawozdawczego 5</t>
  </si>
  <si>
    <t>PP_EndDatePeriod5</t>
  </si>
  <si>
    <t>End date of reporting period 5</t>
  </si>
  <si>
    <t>Slutdato for periode 5</t>
  </si>
  <si>
    <t>Enddatum des Berichtszeitraums 5</t>
  </si>
  <si>
    <t>Fecha final del período del informe 5</t>
  </si>
  <si>
    <t>Date de fin de la période de reporting 5</t>
  </si>
  <si>
    <t>Data di fine del periodo di riferimento 5</t>
  </si>
  <si>
    <t>Data zakończenia okresu sprawozdawczego 5</t>
  </si>
  <si>
    <t>PP_StartDatePeriod6</t>
  </si>
  <si>
    <t>Start date of reporting period 6</t>
  </si>
  <si>
    <t>Startdato for periode 6</t>
  </si>
  <si>
    <t>Startdatum des Berichtszeitraums 6</t>
  </si>
  <si>
    <t>Fecha de inicio del período del informe 6</t>
  </si>
  <si>
    <t>Date de début de la période de reporting 6</t>
  </si>
  <si>
    <t>Data di inizio del periodo di riferimento 6</t>
  </si>
  <si>
    <t>Data rozpoczęcia okresu sprawozdawczego 6</t>
  </si>
  <si>
    <t>PP_EndDatePeriod6</t>
  </si>
  <si>
    <t>End date of reporting period 6</t>
  </si>
  <si>
    <t>Slutdato for periode 6</t>
  </si>
  <si>
    <t>Enddatum des Berichtszeitraums 6</t>
  </si>
  <si>
    <t>Fecha final del período del informe 6</t>
  </si>
  <si>
    <t>Date de fin de la période de reporting 6</t>
  </si>
  <si>
    <t>Data di fine del periodo di riferimento 6</t>
  </si>
  <si>
    <t>Data zakończenia okresu sprawozdawczego 6</t>
  </si>
  <si>
    <t>PP_StartDatePeriod7</t>
  </si>
  <si>
    <t>Start date of reporting period 7</t>
  </si>
  <si>
    <t>Startdato for periode 7</t>
  </si>
  <si>
    <t>Startdatum des Berichtszeitraums 7</t>
  </si>
  <si>
    <t>Fecha de inicio del período del informe 7</t>
  </si>
  <si>
    <t>Date de début de la période de reporting 7</t>
  </si>
  <si>
    <t>Data di inizio del periodo di riferimento 7</t>
  </si>
  <si>
    <t>Data rozpoczęcia okresu sprawozdawczego 7</t>
  </si>
  <si>
    <t>PP_EndDatePeriod7</t>
  </si>
  <si>
    <t>End date of reporting period 7</t>
  </si>
  <si>
    <t>Slutdato for periode 7</t>
  </si>
  <si>
    <t>Enddatum des Berichtszeitraums 7</t>
  </si>
  <si>
    <t>Fecha final del período del informe 7</t>
  </si>
  <si>
    <t>Date de fin de la période de reporting 7</t>
  </si>
  <si>
    <t>Data di fine del periodo di riferimento 7</t>
  </si>
  <si>
    <t>Data zakończenia okresu sprawozdawczego 7</t>
  </si>
  <si>
    <t>PP_StartDatePeriod8</t>
  </si>
  <si>
    <t>Start date of reporting period 8</t>
  </si>
  <si>
    <t>Startdato for periode 8</t>
  </si>
  <si>
    <t>Startdatum des Berichtszeitraums 8</t>
  </si>
  <si>
    <t>Fecha de inicio del período del informe 8</t>
  </si>
  <si>
    <t>Date de début de la période de reporting 8</t>
  </si>
  <si>
    <t>Data di inizio del periodo di riferimento 8</t>
  </si>
  <si>
    <t>Data rozpoczęcia okresu sprawozdawczego 8</t>
  </si>
  <si>
    <t>PP_EndDatePeriod8</t>
  </si>
  <si>
    <t>End date of reporting period 8</t>
  </si>
  <si>
    <t>Slutdato for periode 8</t>
  </si>
  <si>
    <t>Enddatum des Berichtszeitraums 8</t>
  </si>
  <si>
    <t>Fecha final del período del informe 8</t>
  </si>
  <si>
    <t>Date de fin de la période de reporting 8</t>
  </si>
  <si>
    <t>Data di fine del periodo di riferimento 8</t>
  </si>
  <si>
    <t>Data zakończenia okresu sprawozdawczego 8</t>
  </si>
  <si>
    <t>Technical information:</t>
  </si>
  <si>
    <t>Teknisk information:</t>
  </si>
  <si>
    <t>Technische Information:</t>
  </si>
  <si>
    <t>Información técnica:</t>
  </si>
  <si>
    <t>Informations techniques:</t>
  </si>
  <si>
    <t>Informazioni tecniche:</t>
  </si>
  <si>
    <t>Specyfikacja:</t>
  </si>
  <si>
    <t>ESEF</t>
  </si>
  <si>
    <t>PP_Taxonomy</t>
  </si>
  <si>
    <t>Taxonomy</t>
  </si>
  <si>
    <t>Taksonomi</t>
  </si>
  <si>
    <t>Taxonomie</t>
  </si>
  <si>
    <t>Taxonomía</t>
  </si>
  <si>
    <t>Tassonomia</t>
  </si>
  <si>
    <t>Taksonomia</t>
  </si>
  <si>
    <t>PP_TaxonomyId</t>
  </si>
  <si>
    <t>Taxonomy ID</t>
  </si>
  <si>
    <t>Taksonomi ID</t>
  </si>
  <si>
    <t>Taxonomie-ID</t>
  </si>
  <si>
    <t>ID de taxonomía</t>
  </si>
  <si>
    <t>ID de taxonomie</t>
  </si>
  <si>
    <t>ID tassonomia</t>
  </si>
  <si>
    <t>ID taksonomia</t>
  </si>
  <si>
    <t>All</t>
  </si>
  <si>
    <t>PP_TaxonomyEntrypoint</t>
  </si>
  <si>
    <t>Taxonomy entrypoint</t>
  </si>
  <si>
    <t>Taksonomi entrypoint</t>
  </si>
  <si>
    <t>Einstiegspunkt</t>
  </si>
  <si>
    <t>Punto de acceso</t>
  </si>
  <si>
    <t>Point d'accès</t>
  </si>
  <si>
    <t>Punto d'entrata</t>
  </si>
  <si>
    <t>Punkt wejścia</t>
  </si>
  <si>
    <t>PP_IdentifierScheme</t>
  </si>
  <si>
    <t>Identifier scheme</t>
  </si>
  <si>
    <t>Identifikationsschema</t>
  </si>
  <si>
    <t>Esquema de identificación</t>
  </si>
  <si>
    <t>Schéma d'identification</t>
  </si>
  <si>
    <t>Schema identificativo</t>
  </si>
  <si>
    <t>Schemat identyfikacyjny</t>
  </si>
  <si>
    <t>http://standards.iso.org/iso/17442</t>
  </si>
  <si>
    <t>PP_CustomerDomain</t>
  </si>
  <si>
    <t>Customer domain</t>
  </si>
  <si>
    <t>Kunde domæne</t>
  </si>
  <si>
    <t>Kundendomäne</t>
  </si>
  <si>
    <t>Dominio del cliente</t>
  </si>
  <si>
    <t>Domaine client</t>
  </si>
  <si>
    <t>Domena klienta</t>
  </si>
  <si>
    <t>PP_ReferenceDate</t>
  </si>
  <si>
    <t>Reference date</t>
  </si>
  <si>
    <t>Reference dato</t>
  </si>
  <si>
    <t>Referenzdatum</t>
  </si>
  <si>
    <t>Fecha de referencia</t>
  </si>
  <si>
    <t>Date de référence</t>
  </si>
  <si>
    <t>Data di riferimento</t>
  </si>
  <si>
    <t>Data odniesienia</t>
  </si>
  <si>
    <t>PP_CustomTaxonomyBaseName</t>
  </si>
  <si>
    <t>Customer taxonomy base name</t>
  </si>
  <si>
    <t>Kunde taksonomi base navn</t>
  </si>
  <si>
    <t xml:space="preserve">Basisname der Kundentaxonomie </t>
  </si>
  <si>
    <t>Nombre base de la taxonomía del cliente</t>
  </si>
  <si>
    <t>Nom de base de la taxonomie client</t>
  </si>
  <si>
    <t>Nome di base della tassonomia del cliente</t>
  </si>
  <si>
    <t>Nazwa podstawowa taksonomii klienta</t>
  </si>
  <si>
    <t>PP_CustomTaxonomyFileName</t>
  </si>
  <si>
    <t>Customer taxonomy filename</t>
  </si>
  <si>
    <t>Kunde taksonomi filnavn</t>
  </si>
  <si>
    <t xml:space="preserve">Dateiname der Kundentaxonomie </t>
  </si>
  <si>
    <t>Nombre de archivo de taxonomía del cliente</t>
  </si>
  <si>
    <t xml:space="preserve">Nom du fichier de taxonomie client </t>
  </si>
  <si>
    <t>Nome file tassonomia cliente</t>
  </si>
  <si>
    <t>Nazwa pliku taksonomii klienta</t>
  </si>
  <si>
    <t>PP_CustomTaxonomyReportFileName</t>
  </si>
  <si>
    <t>Customer taxonomy report filename</t>
  </si>
  <si>
    <t>Kunde taksonomi rapport filnavn</t>
  </si>
  <si>
    <t>Dateiname des Kundentaxonomieberichts</t>
  </si>
  <si>
    <t>Nombre de archivo del informe de taxonomía del cliente</t>
  </si>
  <si>
    <t>Nom de fichier du rapport de taxonomie client</t>
  </si>
  <si>
    <t>Nome file report tassonomia cliente</t>
  </si>
  <si>
    <t>Nazwa pliku raportu taksonomii klienta</t>
  </si>
  <si>
    <t>PP_CustomTaxonomyName</t>
  </si>
  <si>
    <t>Customer taxonomy name</t>
  </si>
  <si>
    <t>Kunde taksonomi navn</t>
  </si>
  <si>
    <t>Name der Kundentaxonomie</t>
  </si>
  <si>
    <t>Nombre de taxonomía del cliente</t>
  </si>
  <si>
    <t>Nom de la taxonomie du client</t>
  </si>
  <si>
    <t>Nome tassonomia cliente</t>
  </si>
  <si>
    <t>Nazwa taksonomii klienta</t>
  </si>
  <si>
    <t>PP_CustomTaxonomyPublisher</t>
  </si>
  <si>
    <t>Customer taxonomy publisher</t>
  </si>
  <si>
    <t>Kunde taksonomi udgiver</t>
  </si>
  <si>
    <t>Herausgeber der Kundentaxonomie</t>
  </si>
  <si>
    <t>Editor de taxonomía de clientes</t>
  </si>
  <si>
    <t>Éditeur de taxonomie client</t>
  </si>
  <si>
    <t>Editore della tassonomia del cliente</t>
  </si>
  <si>
    <t>Wydawca taksonomii klienta</t>
  </si>
  <si>
    <t>PP_CustomTaxonomyPublisherWebsite</t>
  </si>
  <si>
    <t>Customer taxonomy publisher website</t>
  </si>
  <si>
    <t>Kunde taksonomi website</t>
  </si>
  <si>
    <t>Publisher-Website für Kundentaxonomie</t>
  </si>
  <si>
    <t>Sitio web del editor de taxonomía de clientes</t>
  </si>
  <si>
    <t>Site Web de l'éditeur de taxonomie client</t>
  </si>
  <si>
    <t>Sito web dell'editore della tassonomia del cliente</t>
  </si>
  <si>
    <t>Witryna wydawcy taksonomii klientów</t>
  </si>
  <si>
    <t>PP_CustomTaxonomyPublisherCountry</t>
  </si>
  <si>
    <t>Customer taxonomy publisher country</t>
  </si>
  <si>
    <t>Kunde taksonomi land</t>
  </si>
  <si>
    <t>Verlagsland der Kundentaxonomie</t>
  </si>
  <si>
    <t>País editor de taxonomía del cliente</t>
  </si>
  <si>
    <t>Pays de l'éditeur de la taxonomie client</t>
  </si>
  <si>
    <t>Paese editore della tassonomia del cliente</t>
  </si>
  <si>
    <t>Kraj wydawcy taksonomii klienta</t>
  </si>
  <si>
    <t>PP_CustomTaxonomyAbbreviation</t>
  </si>
  <si>
    <t>Customer taxonomy abbreviation</t>
  </si>
  <si>
    <t>Kunde taksonomi forkortelse</t>
  </si>
  <si>
    <t>Abkürzung für Kundentaxonomie</t>
  </si>
  <si>
    <t>Abreviatura de taxonomía del cliente</t>
  </si>
  <si>
    <t>Abréviation de la taxonomie client</t>
  </si>
  <si>
    <t>Abbreviazione della tassonomia del cliente</t>
  </si>
  <si>
    <t>Skrót taksonomii klienta</t>
  </si>
  <si>
    <t>PP_CustomTaxonomyDate</t>
  </si>
  <si>
    <t>Customer taxonomy date</t>
  </si>
  <si>
    <t>Kunde taksonomi dato</t>
  </si>
  <si>
    <t>Datum der Kundentaxonomie</t>
  </si>
  <si>
    <t>Fecha de taxonomía del cliente</t>
  </si>
  <si>
    <t>Date de taxonomie du client</t>
  </si>
  <si>
    <t>Data tassonomia cliente</t>
  </si>
  <si>
    <t>Data taksonomii klienta</t>
  </si>
  <si>
    <t>Taxonomy extension</t>
  </si>
  <si>
    <t>PP_CustomTaxonomyDescription</t>
  </si>
  <si>
    <t>Customer taxonomy description</t>
  </si>
  <si>
    <t>Kunde taksonomi beskrivelse</t>
  </si>
  <si>
    <t>Beschreibung der Kundentaxonomie</t>
  </si>
  <si>
    <t>Descripción de la taxonomía del cliente</t>
  </si>
  <si>
    <t>Description de la taxonomie du client</t>
  </si>
  <si>
    <t>Descrizione della tassonomia del cliente</t>
  </si>
  <si>
    <t>Opis taksonomii klienta</t>
  </si>
  <si>
    <t>PP_CustomTaxonomyLabelLanguages</t>
  </si>
  <si>
    <t>Customer taxonomy label languages</t>
  </si>
  <si>
    <t>Kunde taksonomi sprog</t>
  </si>
  <si>
    <t>Kennzeichnungssprachen für Kundentaxonomie</t>
  </si>
  <si>
    <t>Idiomas de las etiquetas de taxonomía del cliente</t>
  </si>
  <si>
    <t>Langues de label de taxonomie client</t>
  </si>
  <si>
    <t>Lingue delle etichette della tassonomia del cliente</t>
  </si>
  <si>
    <t>Języki etykiet taksonomii klienta</t>
  </si>
  <si>
    <t>PP_RunAs</t>
  </si>
  <si>
    <t>Customer ID</t>
  </si>
  <si>
    <t>Kunde ID</t>
  </si>
  <si>
    <t>Kundennummer</t>
  </si>
  <si>
    <t>Identificación del cliente</t>
  </si>
  <si>
    <t>Identifiant du client</t>
  </si>
  <si>
    <t>Identificativo del cliente</t>
  </si>
  <si>
    <t>Identyfikator klienta</t>
  </si>
  <si>
    <t>PP_SkipValidation</t>
  </si>
  <si>
    <t>Skip validation</t>
  </si>
  <si>
    <t>Skip validering</t>
  </si>
  <si>
    <t>Validierung überspringen</t>
  </si>
  <si>
    <t>Omitir validación</t>
  </si>
  <si>
    <t>Ignorez la validation</t>
  </si>
  <si>
    <t>Salta la convalida</t>
  </si>
  <si>
    <t>Pomiń weryfikację</t>
  </si>
  <si>
    <t>PP_IncludeCustomLabels</t>
  </si>
  <si>
    <t>Include custom labels</t>
  </si>
  <si>
    <t>Inkluder tilpassede etiketter</t>
  </si>
  <si>
    <t>Fügen Sie benutzerdefinierte Labels hinzu</t>
  </si>
  <si>
    <t>Incluir etiquetas personalizadas</t>
  </si>
  <si>
    <t>Inclure des étiquettes personnalisées</t>
  </si>
  <si>
    <t xml:space="preserve">Includi etichette personalizzate </t>
  </si>
  <si>
    <t>Uwzględnij niestandardowe etykiety</t>
  </si>
  <si>
    <t>PP_GeneralDataRoleName</t>
  </si>
  <si>
    <t>General data role name</t>
  </si>
  <si>
    <t>General data rollenavn</t>
  </si>
  <si>
    <t>Name der allgemeinen Datenrolle</t>
  </si>
  <si>
    <t>Nombre del rol de datos generales</t>
  </si>
  <si>
    <t>Nom du rôle de données générales</t>
  </si>
  <si>
    <t>Nome ruolo dati generali</t>
  </si>
  <si>
    <t xml:space="preserve">Ogólna nazwa roli danych </t>
  </si>
  <si>
    <t>PP_Parameters</t>
  </si>
  <si>
    <t>Parameters</t>
  </si>
  <si>
    <t>Parametre</t>
  </si>
  <si>
    <t>Parameter</t>
  </si>
  <si>
    <t>Parámetros</t>
  </si>
  <si>
    <t>Paramètres</t>
  </si>
  <si>
    <t>Parametri</t>
  </si>
  <si>
    <t>Parametry</t>
  </si>
  <si>
    <t>Current period</t>
  </si>
  <si>
    <t>Aktuel periode</t>
  </si>
  <si>
    <t>Derzeitige Periode</t>
  </si>
  <si>
    <t>Período actual</t>
  </si>
  <si>
    <t>Période actuelle</t>
  </si>
  <si>
    <t>Periodo attuale</t>
  </si>
  <si>
    <t>Obecny okres</t>
  </si>
  <si>
    <t>Previous period</t>
  </si>
  <si>
    <t>Foregående periode</t>
  </si>
  <si>
    <t>Vorherige Periode</t>
  </si>
  <si>
    <t>Periodo anterior</t>
  </si>
  <si>
    <t>Période précédente</t>
  </si>
  <si>
    <t>Periodo precedente</t>
  </si>
  <si>
    <t>Poprzedni okres</t>
  </si>
  <si>
    <t>No</t>
  </si>
  <si>
    <t>Nej</t>
  </si>
  <si>
    <t>Nein</t>
  </si>
  <si>
    <t>Non</t>
  </si>
  <si>
    <t>Nie</t>
  </si>
  <si>
    <t>Yes</t>
  </si>
  <si>
    <t>Ja</t>
  </si>
  <si>
    <t>Si</t>
  </si>
  <si>
    <t>Oui</t>
  </si>
  <si>
    <t>Sì</t>
  </si>
  <si>
    <t>Tak</t>
  </si>
  <si>
    <t>Group</t>
  </si>
  <si>
    <t>Konzern</t>
  </si>
  <si>
    <t>Grupo</t>
  </si>
  <si>
    <t>Groupe</t>
  </si>
  <si>
    <t>Gruppo</t>
  </si>
  <si>
    <t>Grupy</t>
  </si>
  <si>
    <t>Parent</t>
  </si>
  <si>
    <t>Moder</t>
  </si>
  <si>
    <t>Mutterunternehmen</t>
  </si>
  <si>
    <t>Dominante</t>
  </si>
  <si>
    <t>Société mère</t>
  </si>
  <si>
    <t>Controllante</t>
  </si>
  <si>
    <t>Jednostka dominująca</t>
  </si>
  <si>
    <t>EUR</t>
  </si>
  <si>
    <t>DKK</t>
  </si>
  <si>
    <t>PLN</t>
  </si>
  <si>
    <t>Test customer</t>
  </si>
  <si>
    <t>Test kunde</t>
  </si>
  <si>
    <t>Kunden testen</t>
  </si>
  <si>
    <t>Cliente de prueba</t>
  </si>
  <si>
    <t>Test client</t>
  </si>
  <si>
    <t>Cliente di prova</t>
  </si>
  <si>
    <t>Klient testowy</t>
  </si>
  <si>
    <t>UNKNOWN</t>
  </si>
  <si>
    <t>UKENDT</t>
  </si>
  <si>
    <t>UNBEKANNT</t>
  </si>
  <si>
    <t>DESCONOCIDO</t>
  </si>
  <si>
    <t>INCONNU</t>
  </si>
  <si>
    <t>SCONOSCIUTO</t>
  </si>
  <si>
    <t>NIEZNANY</t>
  </si>
  <si>
    <t>Income Statement</t>
  </si>
  <si>
    <t>Resultatopgørelse</t>
  </si>
  <si>
    <t>Gewinn- und Verlustrechnung</t>
  </si>
  <si>
    <t>Cuenta de resultados</t>
  </si>
  <si>
    <t>Compte de résultat</t>
  </si>
  <si>
    <t>Conto economico</t>
  </si>
  <si>
    <t>Rachunek zysków i strat</t>
  </si>
  <si>
    <t>Comprehensive income</t>
  </si>
  <si>
    <t>Всеобхватен доход</t>
  </si>
  <si>
    <t>Hospodářský výsledek</t>
  </si>
  <si>
    <t>Totalindkomst</t>
  </si>
  <si>
    <t>Gesamtergebnis</t>
  </si>
  <si>
    <t>Συνολικά έσοδα</t>
  </si>
  <si>
    <t>Resultado global</t>
  </si>
  <si>
    <t>Koondkasum</t>
  </si>
  <si>
    <t>Laaja tulos</t>
  </si>
  <si>
    <t>Résultat global</t>
  </si>
  <si>
    <t>Sveobuhvatna dobit</t>
  </si>
  <si>
    <t>Átfogó jövedelem</t>
  </si>
  <si>
    <t>Conto economico complessivo</t>
  </si>
  <si>
    <t>Bendrosios pajamos</t>
  </si>
  <si>
    <t>Apvienotie ienākumi</t>
  </si>
  <si>
    <t>Introjtu komprensiv</t>
  </si>
  <si>
    <t>Totaalresultaat</t>
  </si>
  <si>
    <t>Komprehensiv inntekt</t>
  </si>
  <si>
    <t>Całkowite dochody</t>
  </si>
  <si>
    <t>Rendimento integral</t>
  </si>
  <si>
    <t>Rezultatul global</t>
  </si>
  <si>
    <t>Súčasti komplexného výsledku</t>
  </si>
  <si>
    <t>Vseobsegajoči donos</t>
  </si>
  <si>
    <t>Totalresultat</t>
  </si>
  <si>
    <t>Balance Sheet</t>
  </si>
  <si>
    <t>Balance</t>
  </si>
  <si>
    <t>Bilanz</t>
  </si>
  <si>
    <t>Hoja de balance</t>
  </si>
  <si>
    <t>Bilan</t>
  </si>
  <si>
    <t>Bilancio</t>
  </si>
  <si>
    <t>Bilans</t>
  </si>
  <si>
    <t>Changes In Equity</t>
  </si>
  <si>
    <t>Увеличение (намаление) на собствения капитал</t>
  </si>
  <si>
    <t>Zvýšení (snížení) vlastního kapitálu</t>
  </si>
  <si>
    <t>Egenkapitalopgørelse</t>
  </si>
  <si>
    <t>Veränderungen des Eigenkapitals</t>
  </si>
  <si>
    <t>Αύξηση (μείωση) ιδίων κεφαλαίων</t>
  </si>
  <si>
    <t>Cambios en el patrimonio neto</t>
  </si>
  <si>
    <t>Omakapitali suurenemine (vähenemine)</t>
  </si>
  <si>
    <t>Oman pääoman lisäys (tai vähennys)</t>
  </si>
  <si>
    <t>Variations des capitaux propres</t>
  </si>
  <si>
    <t>Povećanje (smanjenje) vlasničkog kapitala</t>
  </si>
  <si>
    <t>Saját tőke növekedése (csökkenése)</t>
  </si>
  <si>
    <t>Variazioni di patrimonio netto</t>
  </si>
  <si>
    <t>Nuosavybės padidėjimas (sumažėjimas)</t>
  </si>
  <si>
    <t>Pašu kapitāla palielinājums (samazinājums)</t>
  </si>
  <si>
    <t>Żieda (tnaqqis) fl-ekwità</t>
  </si>
  <si>
    <t>Stijging (daling) van eigen vermogen</t>
  </si>
  <si>
    <t xml:space="preserve">Endringer i egenkapitalen </t>
  </si>
  <si>
    <t>Zmian w kapitale własnym</t>
  </si>
  <si>
    <t>Aumento (diminuição) do capital próprio</t>
  </si>
  <si>
    <t>Creșterea (reducerea) capitalurilor proprii</t>
  </si>
  <si>
    <t>Zvýšenie (zníženie) vlastného imania</t>
  </si>
  <si>
    <t>Povečanje (zmanjšanje) lastniškega kapitala</t>
  </si>
  <si>
    <t>Ökning (minskning) av eget kapital</t>
  </si>
  <si>
    <t>Cash Flow</t>
  </si>
  <si>
    <t>Pengestrømsopgørelse</t>
  </si>
  <si>
    <t>Kapitalflussrechnung</t>
  </si>
  <si>
    <t>Flujos de efectivo</t>
  </si>
  <si>
    <t>Flux de trésorerie</t>
  </si>
  <si>
    <t>Rendiconto finanziario</t>
  </si>
  <si>
    <t>Przepływ pieniędzy</t>
  </si>
  <si>
    <t>Profit for the period</t>
  </si>
  <si>
    <t>Печалба (загуба)</t>
  </si>
  <si>
    <t>Periodens resultat</t>
  </si>
  <si>
    <t>Gewinn (Verlust)</t>
  </si>
  <si>
    <t>Κέρδη (ζημίες)</t>
  </si>
  <si>
    <t>Ganancia (pérdida)</t>
  </si>
  <si>
    <t>Kasum (kahjum)</t>
  </si>
  <si>
    <t>Voitto (tai tappio)</t>
  </si>
  <si>
    <t>Résultat</t>
  </si>
  <si>
    <t>Dobit (gubitak)</t>
  </si>
  <si>
    <t>Eredmény</t>
  </si>
  <si>
    <t>Utile (perdita)</t>
  </si>
  <si>
    <t>Pelnas (nuostoliai)</t>
  </si>
  <si>
    <t>Peļņa (zaudējumi)</t>
  </si>
  <si>
    <t>Profitt (telf)</t>
  </si>
  <si>
    <t>Winst (verlies)</t>
  </si>
  <si>
    <t>Zysk (strata)</t>
  </si>
  <si>
    <t>Lucros (perdas)</t>
  </si>
  <si>
    <t>Profit (pierdere)</t>
  </si>
  <si>
    <t>Zisk (strata)</t>
  </si>
  <si>
    <t>Poslovni izid</t>
  </si>
  <si>
    <t>Equity at end of period</t>
  </si>
  <si>
    <t>Egenkapital ultimo</t>
  </si>
  <si>
    <t>Eigenkapital am Ende der Periode</t>
  </si>
  <si>
    <t>Patrimonio neto al final del período</t>
  </si>
  <si>
    <t>Capitaux propres en fin de période</t>
  </si>
  <si>
    <t>Patrimonio netto a fine periodo</t>
  </si>
  <si>
    <t>Kapitał własny na koniec okresu</t>
  </si>
  <si>
    <t>Total equity</t>
  </si>
  <si>
    <t>Egenkapital i alt</t>
  </si>
  <si>
    <t>Eigenkapital</t>
  </si>
  <si>
    <t>Patrimonio neto</t>
  </si>
  <si>
    <t>Capitaux propres</t>
  </si>
  <si>
    <t>Patrimonio netto</t>
  </si>
  <si>
    <t>Kapitał własny</t>
  </si>
  <si>
    <t>Cash flow from operating activities</t>
  </si>
  <si>
    <t>Парични потоци от (използвани в) оперативни дейности</t>
  </si>
  <si>
    <t>Peněžní toky z (použité při) provozní činnosti</t>
  </si>
  <si>
    <t>Pengestrømme fra driftsaktiviteter</t>
  </si>
  <si>
    <t>Zahlungsströme aus (in) betrieblichen Tätigkeiten</t>
  </si>
  <si>
    <t>Ταμειακές ροές από (που χρησιμοποιούνται σε) λειτουργικές δραστηριότητες</t>
  </si>
  <si>
    <t>Flujos de efectivo procedentes de (utilizados en) actividades de explotación</t>
  </si>
  <si>
    <t>Rahavood põhitegevusest</t>
  </si>
  <si>
    <t>Liiketoiminnasta saadut (tai liiketoiminnassa käytetyt) rahavirrat</t>
  </si>
  <si>
    <t>Flux de trésorerie résultant (utilisés dans le cadre) des activités opérationnelles</t>
  </si>
  <si>
    <t>Novčani tokovi od (upotrijebljeni u okviru) poslovnih aktivnosti</t>
  </si>
  <si>
    <t>Működési tevékenységekből származó (ezekben használt) cash flow-k</t>
  </si>
  <si>
    <t>Flussi finanziari derivanti da (usati in) attività operative</t>
  </si>
  <si>
    <t>Pinigų srautai, susidarantys dėl pagrindinės veiklos (arba jai naudojami)</t>
  </si>
  <si>
    <t>Naudas plūsmas no (kas izmantotas) pamatdarbībām</t>
  </si>
  <si>
    <t>Flussi ta’ flus minn (użati fi) attivitajiet operatorji</t>
  </si>
  <si>
    <t>Kasstromen uit hoofde van (gebruikt in) operationele activiteiten</t>
  </si>
  <si>
    <t>Kontantstrømmer fra (brukt i) driftsaktiviteter</t>
  </si>
  <si>
    <t>Przepływy pieniężne z działalności operacyjnej (wykorzystane w działalności operacyjnej)</t>
  </si>
  <si>
    <t>Fluxos de caixa de (utilizados em) atividades de exploração</t>
  </si>
  <si>
    <t>Fluxurile de trezorerie provenite din (folosite în) activitățile de exploatare</t>
  </si>
  <si>
    <t>Peňažné toky z prevádzkových činností (použité pri prevádzkových činnostiach)</t>
  </si>
  <si>
    <t>Denarni tokovi iz poslovnih aktivnosti (uporabljeni pri poslovnih aktivnostih)</t>
  </si>
  <si>
    <t>Kassaflöden från (som används i) den löpande verksamheten</t>
  </si>
  <si>
    <t>Cash flow from investing activities</t>
  </si>
  <si>
    <t>Парични потоци от (използвани в) инвестиционни дейности</t>
  </si>
  <si>
    <t>Peněžní toky z (použité při) investiční činnosti</t>
  </si>
  <si>
    <t>Pengestrømme fra investingsaktiviteter</t>
  </si>
  <si>
    <t>Zahlungsströme aus (in) Investitionstätigkeit</t>
  </si>
  <si>
    <t>Ταμειακές ροές από (που χρησιμοποιούνται σε) επενδυτικές δραστηριότητες</t>
  </si>
  <si>
    <t>Flujos de efectivo procedentes de (utilizados en) actividades de inversión</t>
  </si>
  <si>
    <t>Rahavood investeerimistegevusest</t>
  </si>
  <si>
    <t>Investoinneista saadut (tai investointeihin käytetyt) rahavirrat</t>
  </si>
  <si>
    <t>Flux de trésorerie résultant (utilisés dans le cadre) d’activités d’investissement</t>
  </si>
  <si>
    <t>Novčani tokovi od (upotrijebljeni u okviru) ulagačkih aktivnosti</t>
  </si>
  <si>
    <t>Befektetési tevékenységekből származó (ezekben használt) cash flow-k</t>
  </si>
  <si>
    <t>Flussi finanziari derivanti da (usati in) attività di investimento</t>
  </si>
  <si>
    <t>Pinigų srautai, susidarantys dėl investicinės veiklos (arba jai naudojami)</t>
  </si>
  <si>
    <t>Naudas plūsmas no (kas izmantotas) ieguldījumu darbībām</t>
  </si>
  <si>
    <t>Flussi ta’ flus minn (użati fi) attivitajiet ta’ investiment</t>
  </si>
  <si>
    <t>Kasstromen uit hoofde van (gebruikt in) investeringsactiviteiten</t>
  </si>
  <si>
    <t>Kontantstrømmer fra (brukt i) investeringsaktiviteter</t>
  </si>
  <si>
    <t>Przepływy pieniężne z działalności inwestycyjnej (wykorzystane w działalności inwestycyjnej)</t>
  </si>
  <si>
    <t>Fluxos de caixa de (utilizados em) atividades de investimento</t>
  </si>
  <si>
    <t>Fluxurile de trezorerie provenite din (folosite în) activitățile de investiție</t>
  </si>
  <si>
    <t>Peňažné toky z investičných činností (použité pri investičných činnostiach)</t>
  </si>
  <si>
    <t>Denarni tokovi iz naložbenih aktivnosti (uporabljeni pri naložbenih aktivnostih)</t>
  </si>
  <si>
    <t>Kassaflöden från (som används i) investeringsverksamhet</t>
  </si>
  <si>
    <t>Cash flow from financing activities</t>
  </si>
  <si>
    <t>Парични потоци от (използвани във) финансови дейности</t>
  </si>
  <si>
    <t>Peněžní toky z (použité při) financování</t>
  </si>
  <si>
    <t>Pengestrømme fra finansieringsaktiviteter</t>
  </si>
  <si>
    <t>Zahlungsströme aus (in) Finanzierungstätigkeit</t>
  </si>
  <si>
    <t>Ταμειακές ροές από (που χρησιμοποιούνται σε) χρηματοδοτικές δραστηριότητες</t>
  </si>
  <si>
    <t>Flujos de efectivo procedentes de (utilizados en) actividades de financiación</t>
  </si>
  <si>
    <t>Rahavood finantseerimistegevusest</t>
  </si>
  <si>
    <t>Rahoituksesta saadut (tai rahoituksessa käytetyt) rahavirrat</t>
  </si>
  <si>
    <t>Flux de trésorerie résultant (utilisés dans le cadre) d’activités de financement</t>
  </si>
  <si>
    <t>Novčani tokovi od (upotrijebljeni u okviru) financijskih aktivnosti</t>
  </si>
  <si>
    <t>Finanszírozási tevékenységekből származó (ezekben használt) cash flow-k</t>
  </si>
  <si>
    <t>Flussi finanziari derivanti da (usati in) attività di finanziamento</t>
  </si>
  <si>
    <t>Pinigų srautai, susidarantys dėl finansinės veiklos (arba jai naudojami)</t>
  </si>
  <si>
    <t>Naudas plūsmas no (kas izmantotas) finansēšanas darbībām</t>
  </si>
  <si>
    <t>Flussi ta’ flus minn (użati fi) attivitajiet ta’ finanzjament</t>
  </si>
  <si>
    <t>Kasstromen uit hoofde van (gebruikt in) financieringsactiviteiten</t>
  </si>
  <si>
    <t>Kontantstrømmer fra (brukt i) finansieringsaktiviteter</t>
  </si>
  <si>
    <t>Przepływy pieniężne z działalności finansowej (wykorzystane w działalności finansowej)</t>
  </si>
  <si>
    <t>Fluxos de caixa de (utilizados em) atividades de financiamento</t>
  </si>
  <si>
    <t>Fluxuri de trezorerie provenite din (folosite în) activitățile de finanțare</t>
  </si>
  <si>
    <t>Peňažné toky z finančných činností (použité pri finančných činnostiach)</t>
  </si>
  <si>
    <t>Denarni tokovi iz aktivnosti financiranja (uporabljeni pri aktivnostih financiranja)</t>
  </si>
  <si>
    <t>Kassaflöden från (som används i) finansieringsverksamhet</t>
  </si>
  <si>
    <t>Change in cash and cash equivalents</t>
  </si>
  <si>
    <t>Увеличение (намаление) на паричните средства и паричните еквиваленти</t>
  </si>
  <si>
    <t>Přírůstek (úbytek) peněžních prostředků a peněžních ekvivalentů</t>
  </si>
  <si>
    <t>Ændringer i likvide beholdninger</t>
  </si>
  <si>
    <t>Zunahme (Abnahme) von Zahlungsmitteln und Zahlungsmitteläquivalenten</t>
  </si>
  <si>
    <t>Αύξηση(μείωση) ταμειακών διαθεσίμων και ταμειακών ισοδυνάμων</t>
  </si>
  <si>
    <t>Incremento (decremento) en efectivo y equivalentes al efectivo</t>
  </si>
  <si>
    <t>Raha ja raha ekvivalentide suurenemine (vähenemine)</t>
  </si>
  <si>
    <t>Rahavarojen lisäys (tai vähennys)</t>
  </si>
  <si>
    <t>Augmentation (diminution) de la trésorerie et des équivalents de trésorerie</t>
  </si>
  <si>
    <t>Povećanje (smanjenje) novca i novčanih ekvivalenata</t>
  </si>
  <si>
    <t>Pénzeszközök és pénzeszköz-egyenértékesek növekedése (csökkenése)</t>
  </si>
  <si>
    <t>Aumento (diminuzione) di disponibilità liquide e mezzi equivalenti</t>
  </si>
  <si>
    <t>Pinigų ir pinigų ekvivalentų padidėjimas (sumažėjimas)</t>
  </si>
  <si>
    <t>Naudas un naudas ekvivalentu palielinājums (samazinājums)</t>
  </si>
  <si>
    <t>Żieda (tnaqqis) fil-flus u fl-ekwivalenti ta’ flus</t>
  </si>
  <si>
    <t>Stijging (daling) van geldmiddelen en kasequivalenten</t>
  </si>
  <si>
    <t>Endring i kontanter og kontantekvivalenter</t>
  </si>
  <si>
    <t>Zwiększenie (zmniejszenie) stanu środków pieniężnych i ich ekwiwalentów</t>
  </si>
  <si>
    <t>Aumento (diminuição) de caixa e equivalentes de caixa</t>
  </si>
  <si>
    <t>Creșterea (reducerea) numerarului și a echivalentelor de numerar</t>
  </si>
  <si>
    <t>Zvýšenie (zníženie) peňažných prostriedkov a peňažných ekvivalentov</t>
  </si>
  <si>
    <t>Povečanje (zmanjšanje) denarnih sredstev in njihovih ustreznikov</t>
  </si>
  <si>
    <t>Ökning (minskning) av likvida medel</t>
  </si>
  <si>
    <t>Dates</t>
  </si>
  <si>
    <t>Datoer</t>
  </si>
  <si>
    <t>Properties</t>
  </si>
  <si>
    <t>Egenskaber</t>
  </si>
  <si>
    <t>Period</t>
  </si>
  <si>
    <t>Период</t>
  </si>
  <si>
    <t>Období</t>
  </si>
  <si>
    <t>Periode</t>
  </si>
  <si>
    <t>Zeitraum</t>
  </si>
  <si>
    <t>Περίοδος</t>
  </si>
  <si>
    <t>Periodo</t>
  </si>
  <si>
    <t>Periood</t>
  </si>
  <si>
    <t>Jakso</t>
  </si>
  <si>
    <t>Période</t>
  </si>
  <si>
    <t>Razdoblje</t>
  </si>
  <si>
    <t>Időszak</t>
  </si>
  <si>
    <t>Laikotarpis</t>
  </si>
  <si>
    <t>Periods</t>
  </si>
  <si>
    <t>Perjodu</t>
  </si>
  <si>
    <t>Okres</t>
  </si>
  <si>
    <t>Período</t>
  </si>
  <si>
    <t>Perioada</t>
  </si>
  <si>
    <t>Obdobie</t>
  </si>
  <si>
    <t>Obdobje</t>
  </si>
  <si>
    <t>(any label, header or amount)</t>
  </si>
  <si>
    <t>Disclosure of accounting judgements and estimates</t>
  </si>
  <si>
    <t>Disclosure of accrued expenses and other liabilities</t>
  </si>
  <si>
    <t>Disclosure of allowance for credit losses</t>
  </si>
  <si>
    <t>Disclosure of associates</t>
  </si>
  <si>
    <t>Disclosure of auditors' remuneration</t>
  </si>
  <si>
    <t>Disclosure of authorisation of financial statements</t>
  </si>
  <si>
    <t>Disclosure of available-for-sale financial assets</t>
  </si>
  <si>
    <t>Disclosure of basis of consolidation</t>
  </si>
  <si>
    <t>Disclosure of basis of preparation of financial statements</t>
  </si>
  <si>
    <t>Disclosure of biological assets, agriculture produce at point of harvest and government grants related to biological assets</t>
  </si>
  <si>
    <t>Disclosure of borrowing costs</t>
  </si>
  <si>
    <t>Disclosure of borrowings</t>
  </si>
  <si>
    <t>Disclosure of business combinations</t>
  </si>
  <si>
    <t>Disclosure of cash and bank balances at central banks</t>
  </si>
  <si>
    <t>Disclosure of cash and cash equivalents</t>
  </si>
  <si>
    <t>Disclosure of cash flow statement</t>
  </si>
  <si>
    <t>Disclosure of changes in accounting policies</t>
  </si>
  <si>
    <t>Disclosure of changes in accounting policies, accounting estimates and errors</t>
  </si>
  <si>
    <t>Disclosure of collateral</t>
  </si>
  <si>
    <t>Disclosure of claims and benefits paid</t>
  </si>
  <si>
    <t>Disclosure of commitments</t>
  </si>
  <si>
    <t>Disclosure of commitments and contingent liabilities</t>
  </si>
  <si>
    <t>Disclosure of contingent liabilities</t>
  </si>
  <si>
    <t>Disclosure of cost of sales</t>
  </si>
  <si>
    <t>Disclosure of credit risk</t>
  </si>
  <si>
    <t>Disclosure of debt instruments</t>
  </si>
  <si>
    <t>Disclosure of deferred acquisition costs arising from insurance contracts</t>
  </si>
  <si>
    <t>Disclosure of deferred income</t>
  </si>
  <si>
    <t>Disclosure of deferred taxes</t>
  </si>
  <si>
    <t>Disclosure of deposits from banks</t>
  </si>
  <si>
    <t>Disclosure of deposits from customers</t>
  </si>
  <si>
    <t>Disclosure of depreciation and amortisation expense</t>
  </si>
  <si>
    <t>Disclosure of derivative financial instruments</t>
  </si>
  <si>
    <t>Disclosure of discontinued operations</t>
  </si>
  <si>
    <t>Disclosure of dividends</t>
  </si>
  <si>
    <t>Disclosure of earnings per share</t>
  </si>
  <si>
    <t>Disclosure of effect of changes in foreign exchange rates</t>
  </si>
  <si>
    <t>Disclosure of employee benefits</t>
  </si>
  <si>
    <t>Disclosure of entity's operating segments</t>
  </si>
  <si>
    <t>Disclosure of events after reporting period</t>
  </si>
  <si>
    <t>Disclosure of expenses</t>
  </si>
  <si>
    <t>Disclosure of expenses by nature</t>
  </si>
  <si>
    <t>Disclosure of exploration and evaluation assets</t>
  </si>
  <si>
    <t>Disclosure of fair value measurement</t>
  </si>
  <si>
    <t>Disclosure of fair value of financial instruments</t>
  </si>
  <si>
    <t>Disclosure of fee and commission income (expense)</t>
  </si>
  <si>
    <t>Disclosure of finance cost</t>
  </si>
  <si>
    <t>Disclosure of finance income (cost)</t>
  </si>
  <si>
    <t>Disclosure of finance income</t>
  </si>
  <si>
    <t>Disclosure of financial assets held for trading</t>
  </si>
  <si>
    <t>Disclosure of financial instruments</t>
  </si>
  <si>
    <t>Disclosure of financial instruments at fair value through profit or loss</t>
  </si>
  <si>
    <t>Disclosure of financial instruments designated at fair value through profit or loss</t>
  </si>
  <si>
    <t>Disclosure of financial instruments held for trading</t>
  </si>
  <si>
    <t>Disclosure of financial liabilities held for trading</t>
  </si>
  <si>
    <t>Disclosure of financial risk management</t>
  </si>
  <si>
    <t>Disclosure of first-time adoption</t>
  </si>
  <si>
    <t>Disclosure of general and administrative expense</t>
  </si>
  <si>
    <t>Disclosure of general information about financial statements</t>
  </si>
  <si>
    <t>Disclosure of going concern</t>
  </si>
  <si>
    <t>Disclosure of goodwill</t>
  </si>
  <si>
    <t>Disclosure of government grants</t>
  </si>
  <si>
    <t>Disclosure of hyperinflationary reporting</t>
  </si>
  <si>
    <t>Disclosure of impairment of assets</t>
  </si>
  <si>
    <t>Disclosure of income tax</t>
  </si>
  <si>
    <t>Disclosure of information about employees</t>
  </si>
  <si>
    <t>Disclosure of information about key management personnel</t>
  </si>
  <si>
    <t>Disclosure of insurance contracts</t>
  </si>
  <si>
    <t>Disclosure of insurance premium revenue</t>
  </si>
  <si>
    <t>Disclosure of intangible assets</t>
  </si>
  <si>
    <t>Disclosure of intangible assets and goodwill</t>
  </si>
  <si>
    <t>Disclosure of interest expense</t>
  </si>
  <si>
    <t>Disclosure of interest income</t>
  </si>
  <si>
    <t>Disclosure of interest income (expense)</t>
  </si>
  <si>
    <t>Disclosure of interests in other entities</t>
  </si>
  <si>
    <t>Disclosure of interim financial reporting</t>
  </si>
  <si>
    <t>Disclosure of inventories</t>
  </si>
  <si>
    <t>Disclosure of investment contracts liabilities</t>
  </si>
  <si>
    <t>Disclosure of investment property</t>
  </si>
  <si>
    <t>Disclosure of investments accounted for using equity method</t>
  </si>
  <si>
    <t>Disclosure of investments other than investments accounted for using equity method</t>
  </si>
  <si>
    <t>Disclosure of issued capital</t>
  </si>
  <si>
    <t>Disclosure of joint ventures</t>
  </si>
  <si>
    <t>Disclosure of lease prepayments</t>
  </si>
  <si>
    <t>Disclosure of leases</t>
  </si>
  <si>
    <t>Disclosure of liquidity risk</t>
  </si>
  <si>
    <t>Disclosure of loans and advances to banks</t>
  </si>
  <si>
    <t>Disclosure of loans and advances to customers</t>
  </si>
  <si>
    <t>Disclosure of market risk</t>
  </si>
  <si>
    <t>Disclosure of net asset value attributable to unit-holders</t>
  </si>
  <si>
    <t>Disclosure of non-controlling interests</t>
  </si>
  <si>
    <t>Disclosure of non-current assets held for sale and discontinued operations</t>
  </si>
  <si>
    <t>Disclosure of non-current assets or disposal groups classified as held for sale</t>
  </si>
  <si>
    <t>Disclosure of objectives, policies and processes for managing capital</t>
  </si>
  <si>
    <t>Disclosure of other assets</t>
  </si>
  <si>
    <t>Disclosure of other current assets</t>
  </si>
  <si>
    <t>Disclosure of other current liabilities</t>
  </si>
  <si>
    <t>Disclosure of other liabilities</t>
  </si>
  <si>
    <t>Disclosure of other non-current assets</t>
  </si>
  <si>
    <t>Disclosure of other non-current liabilities</t>
  </si>
  <si>
    <t>Disclosure of other operating expense</t>
  </si>
  <si>
    <t>Disclosure of other operating income (expense)</t>
  </si>
  <si>
    <t>Disclosure of other operating income</t>
  </si>
  <si>
    <t>Disclosure of other provisions, contingent liabilities and contingent assets</t>
  </si>
  <si>
    <t>Disclosure of prepayments and other assets</t>
  </si>
  <si>
    <t>Disclosure of profit (loss) from operating activities</t>
  </si>
  <si>
    <t>Disclosure of property, plant and equipment</t>
  </si>
  <si>
    <t>Disclosure of provisions</t>
  </si>
  <si>
    <t>Disclosure of reclassification of financial instruments</t>
  </si>
  <si>
    <t>Disclosure of regulatory deferral accounts</t>
  </si>
  <si>
    <t>Disclosure of reinsurance</t>
  </si>
  <si>
    <t>Disclosure of related party</t>
  </si>
  <si>
    <t>Disclosure of repurchase and reverse repurchase agreements</t>
  </si>
  <si>
    <t>Disclosure of research and development expense</t>
  </si>
  <si>
    <t>Disclosure of reserves within equity</t>
  </si>
  <si>
    <t>Disclosure of restricted cash and cash equivalents</t>
  </si>
  <si>
    <t>Disclosure of revenue</t>
  </si>
  <si>
    <t>Disclosure of revenue from contracts with customers</t>
  </si>
  <si>
    <t>Disclosure of separate financial statements</t>
  </si>
  <si>
    <t>Disclosure of service concession arrangements</t>
  </si>
  <si>
    <t>Disclosure of share capital, reserves and other equity interest</t>
  </si>
  <si>
    <t>Disclosure of share-based payment arrangements</t>
  </si>
  <si>
    <t>Disclosure of subordinated liabilities</t>
  </si>
  <si>
    <t>Disclosure of subsidiaries</t>
  </si>
  <si>
    <t>Disclosure of significant accounting policies</t>
  </si>
  <si>
    <t>Disclosure of tax receivables and payables</t>
  </si>
  <si>
    <t>Disclosure of trade and other payables</t>
  </si>
  <si>
    <t>Disclosure of trade and other receivables</t>
  </si>
  <si>
    <t>Disclosure of trading income (expense)</t>
  </si>
  <si>
    <t>Disclosure of treasury shares</t>
  </si>
  <si>
    <t>Disclosure of composition of group</t>
  </si>
  <si>
    <t>Description of accounting policy for available-for-sale financial assets</t>
  </si>
  <si>
    <t>Description of accounting policy for biological assets</t>
  </si>
  <si>
    <t>Description of accounting policy for borrowing costs</t>
  </si>
  <si>
    <t>Description of accounting policy for borrowings</t>
  </si>
  <si>
    <t>Description of accounting policy for business combinations</t>
  </si>
  <si>
    <t>Description of accounting policy for business combinations and goodwill</t>
  </si>
  <si>
    <t>Description of accounting policy for cash flows</t>
  </si>
  <si>
    <t>Description of accounting policy for collateral</t>
  </si>
  <si>
    <t>Description of accounting policy for construction in progress</t>
  </si>
  <si>
    <t>Description of accounting policy for contingent liabilities and contingent assets</t>
  </si>
  <si>
    <t>Description of accounting policy for customer acquisition costs</t>
  </si>
  <si>
    <t>Description of accounting policy for customer loyalty programmes</t>
  </si>
  <si>
    <t>Description of accounting policy for decommissioning, restoration and rehabilitation provisions</t>
  </si>
  <si>
    <t>Description of accounting policy for deferred acquisition costs arising from insurance contracts</t>
  </si>
  <si>
    <t>Description of accounting policy for deferred income tax</t>
  </si>
  <si>
    <t>Description of accounting policy for depreciation expense</t>
  </si>
  <si>
    <t>Description of accounting policy for derecognition of financial instruments</t>
  </si>
  <si>
    <t>Description of accounting policy for derivative financial instruments</t>
  </si>
  <si>
    <t>Description of accounting policy for derivative financial instruments and hedging</t>
  </si>
  <si>
    <t>Description of accounting policy for determining components of cash and cash equivalents</t>
  </si>
  <si>
    <t>Description of accounting policy for discontinued operations</t>
  </si>
  <si>
    <t>Description of accounting policy for discounts and rebates</t>
  </si>
  <si>
    <t>Description of accounting policy for dividends</t>
  </si>
  <si>
    <t>Description of accounting policy for earnings per share</t>
  </si>
  <si>
    <t>Description of accounting policy for emission rights</t>
  </si>
  <si>
    <t>Description of accounting policy for employee benefits</t>
  </si>
  <si>
    <t>Description of accounting policy for environment related expense</t>
  </si>
  <si>
    <t>Description of accounting policy for exceptional items</t>
  </si>
  <si>
    <t>Description of accounting policy for expenses</t>
  </si>
  <si>
    <t>Description of accounting policy for exploration and evaluation expenditures</t>
  </si>
  <si>
    <t>Description of accounting policy for fair value measurement</t>
  </si>
  <si>
    <t>Description of accounting policy for fee and commission income and expense</t>
  </si>
  <si>
    <t>Description of accounting policy for finance costs</t>
  </si>
  <si>
    <t>Description of accounting policy for finance income and costs</t>
  </si>
  <si>
    <t>Description of accounting policy for financial assets</t>
  </si>
  <si>
    <t>Description of accounting policy for financial guarantees</t>
  </si>
  <si>
    <t>Description of accounting policy for financial instruments</t>
  </si>
  <si>
    <t>Description of accounting policy for financial instruments at fair value through profit or loss</t>
  </si>
  <si>
    <t>Description of accounting policy for financial liabilities</t>
  </si>
  <si>
    <t>Description of accounting policy for foreign currency translation</t>
  </si>
  <si>
    <t>Description of accounting policy for franchise fees</t>
  </si>
  <si>
    <t>Description of accounting policy for functional currency</t>
  </si>
  <si>
    <t>Description of accounting policy for goodwill</t>
  </si>
  <si>
    <t>Description of accounting policy for government grants</t>
  </si>
  <si>
    <t>Description of accounting policy for hedging</t>
  </si>
  <si>
    <t>Description of accounting policy for held-to-maturity investments</t>
  </si>
  <si>
    <t>Description of accounting policy for impairment of assets</t>
  </si>
  <si>
    <t>Description of accounting policy for impairment of financial assets</t>
  </si>
  <si>
    <t>Description of accounting policy for impairment of non-financial assets</t>
  </si>
  <si>
    <t>Description of accounting policy for income tax</t>
  </si>
  <si>
    <t>Description of accounting policy for insurance contracts and related assets, liabilities, income and expense</t>
  </si>
  <si>
    <t>Description of accounting policy for intangible assets and goodwill</t>
  </si>
  <si>
    <t>Description of accounting policy for intangible assets other than goodwill</t>
  </si>
  <si>
    <t>Description of accounting policy for interest income and expense</t>
  </si>
  <si>
    <t>Description of accounting policy for investment in associates</t>
  </si>
  <si>
    <t>Description of accounting policy for investment in associates and joint ventures</t>
  </si>
  <si>
    <t>Description of accounting policy for investments in joint ventures</t>
  </si>
  <si>
    <t>Description of accounting policy for investment property</t>
  </si>
  <si>
    <t>Description of accounting policy for investments other than investments accounted for using equity method</t>
  </si>
  <si>
    <t>Description of accounting policy for issued capital</t>
  </si>
  <si>
    <t>Description of accounting policy for leases</t>
  </si>
  <si>
    <t>Description of accounting policy for loans and receivables</t>
  </si>
  <si>
    <t>Description of accounting policy for measuring inventories</t>
  </si>
  <si>
    <t>Description of accounting policy for mining assets</t>
  </si>
  <si>
    <t>Description of accounting policy for mining rights</t>
  </si>
  <si>
    <t>Description of accounting policy for non-current assets or disposal groups classified as held for sale</t>
  </si>
  <si>
    <t>Description of accounting policy for non-current assets or disposal groups classified as held for sale and discontinued operations</t>
  </si>
  <si>
    <t>Description of accounting policy for offsetting of financial instruments</t>
  </si>
  <si>
    <t>Description of accounting policy for oil and gas assets</t>
  </si>
  <si>
    <t>Description of accounting policy for programming assets</t>
  </si>
  <si>
    <t>Description of accounting policy for property, plant and equipment</t>
  </si>
  <si>
    <t>Description of accounting policy for provisions</t>
  </si>
  <si>
    <t>Description of accounting policy for reclassification of financial instruments</t>
  </si>
  <si>
    <t>Description of accounting policy for recognising in profit or loss difference between fair value at initial recognition and transaction price</t>
  </si>
  <si>
    <t>Description of accounting policy for recognition of revenue</t>
  </si>
  <si>
    <t>Description of accounting policy for regulatory deferral accounts</t>
  </si>
  <si>
    <t>Description of accounting policy for reinsurance</t>
  </si>
  <si>
    <t>Description of accounting policy for repairs and maintenance</t>
  </si>
  <si>
    <t>Description of accounting policy for repurchase and reverse repurchase agreements</t>
  </si>
  <si>
    <t>Description of accounting policy for research and development expense</t>
  </si>
  <si>
    <t>Description of accounting policy for restricted cash and cash equivalents</t>
  </si>
  <si>
    <t>Description of accounting policy for segment reporting</t>
  </si>
  <si>
    <t>Description of accounting policy for service concession arrangements</t>
  </si>
  <si>
    <t>Description of accounting policy for share-based payment transactions</t>
  </si>
  <si>
    <t>Description of accounting policy for stripping costs</t>
  </si>
  <si>
    <t>Description of accounting policy for subsidiaries</t>
  </si>
  <si>
    <t>Description of accounting policy for taxes other than income tax</t>
  </si>
  <si>
    <t>Description of accounting policy for termination benefits</t>
  </si>
  <si>
    <t>Description of accounting policy for trade and other payables</t>
  </si>
  <si>
    <t>Description of accounting policy for trade and other receivables</t>
  </si>
  <si>
    <t>Description of accounting policy for trading income and expense</t>
  </si>
  <si>
    <t>Description of accounting policy for transactions with non-controlling interests</t>
  </si>
  <si>
    <t>Description of accounting policy for transactions with related parties</t>
  </si>
  <si>
    <t>Description of accounting policy for treasury shares</t>
  </si>
  <si>
    <t>Description of accounting policy for warrants</t>
  </si>
  <si>
    <t>Description of other accounting policies relevant to understanding of financial statements</t>
  </si>
  <si>
    <t>724500DP8SZN3NBQKC44</t>
  </si>
  <si>
    <t>DGB Group NL</t>
  </si>
  <si>
    <t>Property, plant and equipment</t>
  </si>
  <si>
    <t>Non-current assets</t>
  </si>
  <si>
    <t>Inventories</t>
  </si>
  <si>
    <t>Trade and other receivables</t>
  </si>
  <si>
    <t>Cash and cash equivalents</t>
  </si>
  <si>
    <t>Current assets</t>
  </si>
  <si>
    <t>Total assets</t>
  </si>
  <si>
    <t>Share capital</t>
  </si>
  <si>
    <t>Share premium</t>
  </si>
  <si>
    <t>Retained earnings</t>
  </si>
  <si>
    <t>Equity attributable to owners of the Company</t>
  </si>
  <si>
    <t>Non-controlling interests</t>
  </si>
  <si>
    <t>Non-current liabilities</t>
  </si>
  <si>
    <t>Current tax liabilities</t>
  </si>
  <si>
    <t>Trade and other payables</t>
  </si>
  <si>
    <t>Current liabilities</t>
  </si>
  <si>
    <t>Total liabilities</t>
  </si>
  <si>
    <t>Total equity and liabilities</t>
  </si>
  <si>
    <t>Revenue</t>
  </si>
  <si>
    <t>Cost of sales</t>
  </si>
  <si>
    <t>Gross profit</t>
  </si>
  <si>
    <t>Other income</t>
  </si>
  <si>
    <t>Selling and distribution expenses</t>
  </si>
  <si>
    <t>Administrative expenses</t>
  </si>
  <si>
    <t>Operating profit</t>
  </si>
  <si>
    <t>Finance income</t>
  </si>
  <si>
    <t>Finance costs</t>
  </si>
  <si>
    <t>Net finance costs</t>
  </si>
  <si>
    <t>Income tax expense</t>
  </si>
  <si>
    <t>Share of profit of equity-accounted investees, net of tax</t>
  </si>
  <si>
    <t>Owners of the Company</t>
  </si>
  <si>
    <t>Equity at beginning of period</t>
  </si>
  <si>
    <t>Allocation results</t>
  </si>
  <si>
    <t>Other Reserves</t>
  </si>
  <si>
    <t>Amortisation and depreciation</t>
  </si>
  <si>
    <t>Net finance costs / (income)</t>
  </si>
  <si>
    <t>(Loss) / Gain on sale of property, plant and equipment</t>
  </si>
  <si>
    <t>Tax expense</t>
  </si>
  <si>
    <t>Interest (paid) / received</t>
  </si>
  <si>
    <t>Income taxes (paid) / received</t>
  </si>
  <si>
    <t>Net cash from operating activities</t>
  </si>
  <si>
    <t>Acquisition of property, plant and equipment</t>
  </si>
  <si>
    <t>Development expenditure</t>
  </si>
  <si>
    <t>Net cash used in investing activities</t>
  </si>
  <si>
    <t>Proceeds from issue of convertible notes</t>
  </si>
  <si>
    <t>Proceeds from loans and borrowings</t>
  </si>
  <si>
    <t>Proceeds from sale of treasury shares</t>
  </si>
  <si>
    <t>Repayment of borrowings</t>
  </si>
  <si>
    <t>Payment of lease liabilities</t>
  </si>
  <si>
    <t>Net cash from financing activities</t>
  </si>
  <si>
    <t>Effect of movements in exchange rates on cash held</t>
  </si>
  <si>
    <t>Cash and cash equivalents at beginning of period</t>
  </si>
  <si>
    <t>Cash and cash equivalents at end of period</t>
  </si>
  <si>
    <t>Basic earnings per share (euro)</t>
  </si>
  <si>
    <t>Diluted earnings per share (euro)</t>
  </si>
  <si>
    <t>Cash flow from operations before changes in working capital</t>
  </si>
  <si>
    <t>Net decrease in cash and cash equivalents</t>
  </si>
  <si>
    <t>PP_StartDatePeriod9</t>
  </si>
  <si>
    <t>Start date of reporting period 9</t>
  </si>
  <si>
    <t>Startdato for periode 9</t>
  </si>
  <si>
    <t>Startdatum des Berichtszeitraums 9</t>
  </si>
  <si>
    <t>Fecha de inicio del período del informe 9</t>
  </si>
  <si>
    <t>Date de début de la période de reporting 9</t>
  </si>
  <si>
    <t>Data di inizio del periodo di riferimento 9</t>
  </si>
  <si>
    <t>Data rozpoczęcia okresu sprawozdawczego 9</t>
  </si>
  <si>
    <t>PP_EndDatePeriod9</t>
  </si>
  <si>
    <t>End date of reporting period 9</t>
  </si>
  <si>
    <t>Slutdato for periode 9</t>
  </si>
  <si>
    <t>Enddatum des Berichtszeitraums 9</t>
  </si>
  <si>
    <t>Fecha final del período del informe 9</t>
  </si>
  <si>
    <t>Date de fin de la période de reporting 9</t>
  </si>
  <si>
    <t>Data di fine del periodo di riferimento 9</t>
  </si>
  <si>
    <t>Data zakończenia okresu sprawozdawczego 9</t>
  </si>
  <si>
    <t>PP_StartDatePeriod10</t>
  </si>
  <si>
    <t>Start date of reporting period 10</t>
  </si>
  <si>
    <t>Startdato for periode 10</t>
  </si>
  <si>
    <t>Startdatum des Berichtszeitraums 10</t>
  </si>
  <si>
    <t>Fecha de inicio del período del informe 10</t>
  </si>
  <si>
    <t>Date de début de la période de reporting 10</t>
  </si>
  <si>
    <t>Data di inizio del periodo di riferimento 10</t>
  </si>
  <si>
    <t>Data rozpoczęcia okresu sprawozdawczego 10</t>
  </si>
  <si>
    <t>PP_EndDatePeriod10</t>
  </si>
  <si>
    <t>End date of reporting period 10</t>
  </si>
  <si>
    <t>Slutdato for periode 10</t>
  </si>
  <si>
    <t>Enddatum des Berichtszeitraums 10</t>
  </si>
  <si>
    <t>Fecha final del período del informe 10</t>
  </si>
  <si>
    <t>Date de fin de la période de reporting 10</t>
  </si>
  <si>
    <t>Data di fine del periodo di riferimento 10</t>
  </si>
  <si>
    <t>Data zakończenia okresu sprawozdawczego 10</t>
  </si>
  <si>
    <t>ESEF 20220324</t>
  </si>
  <si>
    <t>ESEF 20210324</t>
  </si>
  <si>
    <t>References</t>
  </si>
  <si>
    <t>Concept</t>
  </si>
  <si>
    <t>IS-</t>
  </si>
  <si>
    <t>NO-</t>
  </si>
  <si>
    <t>EN - English</t>
  </si>
  <si>
    <t>BG - Bulgarian</t>
  </si>
  <si>
    <t>CS - Czech</t>
  </si>
  <si>
    <t>DA - Danish</t>
  </si>
  <si>
    <t>DE - German</t>
  </si>
  <si>
    <t>EL - Greek</t>
  </si>
  <si>
    <t>ES - Spanish</t>
  </si>
  <si>
    <t>ET - Estonian</t>
  </si>
  <si>
    <t>FI - Finnish</t>
  </si>
  <si>
    <t>FR - French</t>
  </si>
  <si>
    <t>HR - Croatian</t>
  </si>
  <si>
    <t>HU - Hungarian</t>
  </si>
  <si>
    <t>IT - Italian</t>
  </si>
  <si>
    <t>LT - Lituanian</t>
  </si>
  <si>
    <t>LV - Latvian</t>
  </si>
  <si>
    <t>MT - Maltese</t>
  </si>
  <si>
    <t>NL - Dutch</t>
  </si>
  <si>
    <t>NO - Norwegian</t>
  </si>
  <si>
    <t>PL - Polish</t>
  </si>
  <si>
    <t>PT - Portuguese</t>
  </si>
  <si>
    <t>RO - Romanian</t>
  </si>
  <si>
    <t>SK - Slovak</t>
  </si>
  <si>
    <t>SL - Slovenian</t>
  </si>
  <si>
    <t>SV - Swedish</t>
  </si>
  <si>
    <t>[ESEF-Illustrated-Taxonomy-2019-EU-languages.xlsx]</t>
  </si>
  <si>
    <t>Footnotes (relating to item X)</t>
  </si>
  <si>
    <t>=SUBSTITUTE(INDEX(INDIRECT("'"&amp;$J$3&amp;K$2&amp;"'!D:D");MATCH($H5;INDIRECT("'"&amp;$J$3&amp;K$2&amp;"'!C:C");0));" [text block]";"")</t>
  </si>
  <si>
    <t>Various information (MANDATORY if information is in report):</t>
  </si>
  <si>
    <t>IAS 1 51 a</t>
  </si>
  <si>
    <t>NameOfReportingEntityOrOtherMeansOfIdentification</t>
  </si>
  <si>
    <t>Наименование на отчитащото се предприятие или други средства за идентификация</t>
  </si>
  <si>
    <t>Název vykazující účetní jednotky nebo jiný způsob identifikace</t>
  </si>
  <si>
    <t>Επωνυμία της αναφέρουσας οικονομικής οντότητας ή άλλος προσδιορισμός της ταυτότητας</t>
  </si>
  <si>
    <t>Aruandva üksuse nimi ja muud identifitseerimiseks vajalikud andmed</t>
  </si>
  <si>
    <t>Raportoivan yhteisön nimi tai muu tunniste</t>
  </si>
  <si>
    <t>Naziv izvještajnog subjekta ili drugi način označavanja</t>
  </si>
  <si>
    <t>Beszámolót készítő gazdálkodó egység neve vagy egyéb azonosító adatai</t>
  </si>
  <si>
    <t>Ataskaitas teikiančio ūkio subjekto pavadinimas ar kitas jo atpažinimo būdas</t>
  </si>
  <si>
    <t>Pārskatu sniedzēja uzņēmuma nosaukums vai citi rekvizīti</t>
  </si>
  <si>
    <t>Isem tal-entità li tirrapporta jew mezz ieħor ta’ identifikazzjoni</t>
  </si>
  <si>
    <t>Naam van de verslaggevende entiteit of een andere vorm van identificatie</t>
  </si>
  <si>
    <t>Nome da entidade que relata ou outros meios de identificação</t>
  </si>
  <si>
    <t>Denumirea entității raportoare sau alte mijloace de identificare.</t>
  </si>
  <si>
    <t>Názov vykazujúcej účtovnej jednotky alebo iné identifikačné údaje</t>
  </si>
  <si>
    <t>Naziv poročajočega podjetja ali drug način identifikacije</t>
  </si>
  <si>
    <t>Namn på det rapporterande företaget eller annan identifiering av detta</t>
  </si>
  <si>
    <t>ExplanationOfChangeInNameOfReportingEntityOrOtherMeansOfIdentificationFromEndOfPrecedingReportingPeriod</t>
  </si>
  <si>
    <t>Пояснение за промяна в наименованието на отчитащото се предприятие или другите средства за идентификация от края на предходния отчетен период</t>
  </si>
  <si>
    <t>Vysvětlení změny názvu vykazující účetní jednotky nebo jiných způsobů identifikace od konce předchozího účetního období</t>
  </si>
  <si>
    <t>Επεξήγηση της μεταβολής της επωνυμίας της αναφέρουσας οικονομικής οντότητας ή άλλου προσδιορισμού της ταυτότητας από το τέλος της προηγούμενης περιόδου αναφοράς</t>
  </si>
  <si>
    <t>Aruandva üksuse nimes või muudes identifitseerimiseks vajalikes andmetes võrreldes eelmise aruandeperioodi lõpuga toimunud muutuste selgitus</t>
  </si>
  <si>
    <t>Selostus raportoivan yhteisön nimen tai muun tunnisteen muutoksesta edellisen raportointikauden päättymisen jälkeen</t>
  </si>
  <si>
    <t>Objašnjenje promjene naziva izvještajnog subjekta ili drugog načina označavanja izvještajnog subjekta od kraja izvještajnog razdoblja koje je neposredno prethodilo izvještajnom razdoblju</t>
  </si>
  <si>
    <t>Beszámolót készítő gazdálkodó egység nevében vagy egyéb azonosító adataiban a megelőző beszámolási időszak vége óta bekövetkezett változás magyarázata</t>
  </si>
  <si>
    <t>Ataskaitas teikiančio ūkio subjekto pavadinimo ar kito jo atpažinimo būdo pasikeitimo nuo praėjusio ataskaitinio laikotarpio pabaigos paaiškinimas</t>
  </si>
  <si>
    <t>Paskaidrojums par izmaiņām pārskatu sniedzēja uzņēmuma nosaukumā vai citos rekvizītos kopš iepriekšējā pārskata perioda beigām</t>
  </si>
  <si>
    <t>Spjegazzjoni ta’ tibdil fl-isem ta’ entità li tirrapporta jew mezz ieħor ta’ identifikazzjoni mill-aħħar tal-perjodu ta’ rapportar preċedenti</t>
  </si>
  <si>
    <t>Verklaring van de wijziging in de naam van de verslaggevende entiteit of een andere vorm van identificatie ten opzichte van het einde van de vorige verslagperiode</t>
  </si>
  <si>
    <t>Wyjaśnienie zmian w nazwie jednostki sprawozdawczej lub innych danych identyfikacyjnych, które nastąpiły od zakończenia poprzedniego okresu sprawozdawczego</t>
  </si>
  <si>
    <t>Explicação da alteração no nome da entidade que relata ou outros meios de identificação desde o final do período de relato anterior</t>
  </si>
  <si>
    <t>Explicarea modificării denumirii entității raportoare sau a altor mijloace de identificare care a intervenit de la finalul perioadei precedente de raportare</t>
  </si>
  <si>
    <t>Vysvetlenie zmeny názvu vykazujúcej účtovnej jednotky alebo iný spôsob identifikácie od konca predchádzajúceho obdobia vykazovania</t>
  </si>
  <si>
    <t>Obrazložitev spremembe naziva poročajočega podjetja ali drugega načina identifikacije od konca prejšnjega poročevalskega obdobja</t>
  </si>
  <si>
    <t>Förklaring av förändringen av namnet på det rapporterande företaget eller en annan typ av identifiering sedan den föregående rapportperiodens slut.</t>
  </si>
  <si>
    <t>IAS 1 138 a</t>
  </si>
  <si>
    <t>DomicileOfEntity</t>
  </si>
  <si>
    <t>Седалище на предприятието</t>
  </si>
  <si>
    <t>Domicil účetní jednotky</t>
  </si>
  <si>
    <t>Έδρα της οικονομικής οντότητας</t>
  </si>
  <si>
    <t>Üksuse alaline asukoht</t>
  </si>
  <si>
    <t>Yhteisön kotipaikka</t>
  </si>
  <si>
    <t>Sjedište subjekta</t>
  </si>
  <si>
    <t>Gazdálkodó egység székhelye</t>
  </si>
  <si>
    <t>Ūkio subjekto buveinė</t>
  </si>
  <si>
    <t>Uzņēmuma atrašanās vieta</t>
  </si>
  <si>
    <t>Domiċilju tal-entità</t>
  </si>
  <si>
    <t>Domicilie van de entiteit</t>
  </si>
  <si>
    <t>Domicílio da entidade</t>
  </si>
  <si>
    <t>Sediul social al entității</t>
  </si>
  <si>
    <t>Sídlo účtovnej jednotky</t>
  </si>
  <si>
    <t>Sedež podjetja</t>
  </si>
  <si>
    <t>Företagets hemvist</t>
  </si>
  <si>
    <t>LegalFormOfEntity</t>
  </si>
  <si>
    <t>Правна форма на предприятието</t>
  </si>
  <si>
    <t>Právní forma účetní jednotky</t>
  </si>
  <si>
    <t>Νομική μορφή της οικονομικής οντότητας</t>
  </si>
  <si>
    <t>Üksuse õiguslik vorm</t>
  </si>
  <si>
    <t>Yhteisön oikeudellinen muoto</t>
  </si>
  <si>
    <t>Pravni oblik subjekta</t>
  </si>
  <si>
    <t>Gazdálkodó egység jogi formája</t>
  </si>
  <si>
    <t>Ūkio subjekto teisinė forma</t>
  </si>
  <si>
    <t>Uzņēmuma juridiskā forma</t>
  </si>
  <si>
    <t>Forma legali tal-entità</t>
  </si>
  <si>
    <t>Rechtsvorm van de entiteit</t>
  </si>
  <si>
    <t>Forma jurídica da entidade</t>
  </si>
  <si>
    <t>Forma juridică a entității</t>
  </si>
  <si>
    <t>Právna forma účtovnej jednotky</t>
  </si>
  <si>
    <t>Pravna oblika podjetja</t>
  </si>
  <si>
    <t>Företagets rättsliga form</t>
  </si>
  <si>
    <t>CountryOfIncorporation</t>
  </si>
  <si>
    <t>Държава на учредяване</t>
  </si>
  <si>
    <t>Země založení</t>
  </si>
  <si>
    <t>Χώρα σύστασης</t>
  </si>
  <si>
    <t>Asutamiskohajärgne riik</t>
  </si>
  <si>
    <t>Kotivaltio</t>
  </si>
  <si>
    <t>Država osnutka</t>
  </si>
  <si>
    <t>Bejegyzés szerinti ország</t>
  </si>
  <si>
    <t>Registracijos šalis</t>
  </si>
  <si>
    <t>Valsts, kurā uzņēmums reģistrēts</t>
  </si>
  <si>
    <t>Pajjiż tal-inkorporazzjoni</t>
  </si>
  <si>
    <t>Land van oprichting</t>
  </si>
  <si>
    <t>País de constituição</t>
  </si>
  <si>
    <t>Țara de înregistrare</t>
  </si>
  <si>
    <t>Krajina, v ktorej bola založená</t>
  </si>
  <si>
    <t>Država ustanovitve</t>
  </si>
  <si>
    <t>Registreringsland</t>
  </si>
  <si>
    <t>AddressOfRegisteredOfficeOfEntity</t>
  </si>
  <si>
    <t>Адрес на управление на предприятието</t>
  </si>
  <si>
    <t>Adresa sídla účetní jednotky</t>
  </si>
  <si>
    <t>Διεύθυνση της έδρας της οικονομικής οντότητας</t>
  </si>
  <si>
    <t>Üksuse registreeritud asukoha aadress</t>
  </si>
  <si>
    <t>Yhteisön rekisteröity osoite</t>
  </si>
  <si>
    <t>Adresa sjedišta subjekta</t>
  </si>
  <si>
    <t>Gazdálkodó egység bejegyzett székhelyének címe</t>
  </si>
  <si>
    <t>Ūkio subjekto registruotos buveinės adresas</t>
  </si>
  <si>
    <t>Uzņēmuma juridiskā adrese</t>
  </si>
  <si>
    <t>Indirizz tal-uffiċċju rreġistrat tal-entità</t>
  </si>
  <si>
    <t>Adres van de statutaire zetel van de entiteit</t>
  </si>
  <si>
    <t>Endereço da sede social da entidade</t>
  </si>
  <si>
    <t>Adresa sediului social al entității</t>
  </si>
  <si>
    <t>Adresa sídla účtovnej jednotky</t>
  </si>
  <si>
    <t>Naslov registriranega sedeža podjetja</t>
  </si>
  <si>
    <t>Adress till företagets huvudkontor</t>
  </si>
  <si>
    <t>PrincipalPlaceOfBusiness</t>
  </si>
  <si>
    <t>Основно място на дейност</t>
  </si>
  <si>
    <t>Hlavní místo podnikání</t>
  </si>
  <si>
    <t>Κύριος τόπος άσκησης επιχειρηματικών δραστηριοτήτων</t>
  </si>
  <si>
    <t>Peamine tegevuskoht</t>
  </si>
  <si>
    <t>Pääasiallinen toimipaikka</t>
  </si>
  <si>
    <t>Glavno mjesto poslovanja</t>
  </si>
  <si>
    <t>Tevékenység elsődleges helye</t>
  </si>
  <si>
    <t>Pagrindinė verslo vieta</t>
  </si>
  <si>
    <t>Galvenā uzņēmējdarbības vieta</t>
  </si>
  <si>
    <t>Post prinċipali tan-negozju</t>
  </si>
  <si>
    <t>Hoofdvestiging</t>
  </si>
  <si>
    <t>Sede</t>
  </si>
  <si>
    <t>Locul principal de desfășurare a activității</t>
  </si>
  <si>
    <t>Hlavné miesto podnikania</t>
  </si>
  <si>
    <t>Glavni kraj poslovanja</t>
  </si>
  <si>
    <t>Företagets huvudsakliga verksamhet</t>
  </si>
  <si>
    <t>IAS 1 138 b</t>
  </si>
  <si>
    <t>DescriptionOfNatureOfEntitysOperationsAndPrincipalActivities</t>
  </si>
  <si>
    <t>Описание на естеството на основните дейности на предприятието</t>
  </si>
  <si>
    <t>Popis povahy činností účetní jednotky a jejích základních činností</t>
  </si>
  <si>
    <t>Περιγραφή της φύσης των εργασιών της οικονομικής οντότητας και των κυριότερων δραστηριοτήτων της</t>
  </si>
  <si>
    <t>Üksuse äritegevuse ja põhitegevusvaldkondade laadi kirjeldus</t>
  </si>
  <si>
    <t>Kuvaus yhteisön toiminnan luonteesta ja pääasiallisista toiminnoista</t>
  </si>
  <si>
    <t>Opis vrste poslovanja subjekta i njegovih glavnih djelatnosti</t>
  </si>
  <si>
    <t>Gazdálkodó egység működései és főbb tevékenységei jellegének ismertetése</t>
  </si>
  <si>
    <t>Ūkio subjekto veiklos pobūdžio ir pagrindinės veiklos aprašas</t>
  </si>
  <si>
    <t>Uzņēmuma darbības veida un tā galvenās darbības apraksts</t>
  </si>
  <si>
    <t>Deskrizzjoni tan-natura tal-operazzjonijiet u tal-attivitajiet prinċipali tal-entità</t>
  </si>
  <si>
    <t>Beschrijving van de aard van de activiteiten van de entiteit en haar voornaamste bedrijvigheden</t>
  </si>
  <si>
    <t>Descrição da natureza das operações e das principais atividades da entidade</t>
  </si>
  <si>
    <t>Descrierea naturii operațiunilor și a principalelor activități ale entității</t>
  </si>
  <si>
    <t>Opis povahy činností účtovnej jednotky a jej hlavných aktivít</t>
  </si>
  <si>
    <t>Opis narave poslovanja in glavnih dejavnosti podjetja</t>
  </si>
  <si>
    <t>Beskrivning av verksamhetens karaktär och huvudsakliga aktiviteter</t>
  </si>
  <si>
    <t>IAS 1 138 c, IAS 24 13</t>
  </si>
  <si>
    <t>NameOfParentEntity</t>
  </si>
  <si>
    <t>Наименование на предприятието майка</t>
  </si>
  <si>
    <t>Název mateřské účetní jednotky</t>
  </si>
  <si>
    <t>Επωνυμία μητρικής οντότητας</t>
  </si>
  <si>
    <t>Emaettevõtja nimi</t>
  </si>
  <si>
    <t>Emoyrityksen nimi</t>
  </si>
  <si>
    <t>Naziv matičnog društva</t>
  </si>
  <si>
    <t>Anyavállalat neve</t>
  </si>
  <si>
    <t>Patronuojančiosios įmonės pavadinimas</t>
  </si>
  <si>
    <t>Mātesuzņēmuma nosaukums</t>
  </si>
  <si>
    <t>Isem tal-entità omm</t>
  </si>
  <si>
    <t>Naam van de moedermaatschappij</t>
  </si>
  <si>
    <t>Nome da entidade-mãe</t>
  </si>
  <si>
    <t>Denumirea societății-mamă</t>
  </si>
  <si>
    <t>Názov materskej spoločnosti</t>
  </si>
  <si>
    <t>Naziv obvladujočega podjetja</t>
  </si>
  <si>
    <t>Namn på moderföretag</t>
  </si>
  <si>
    <t>NameOfUltimateParentOfGroup</t>
  </si>
  <si>
    <t>Наименование на крайното предприятие майка на групата</t>
  </si>
  <si>
    <t>Název nejvyššího mateřského podniku ve skupině</t>
  </si>
  <si>
    <t>Επωνυμία τελικής μητρικής του ομίλου</t>
  </si>
  <si>
    <t>Kontserni kõrgeima emaettevõtja nimi</t>
  </si>
  <si>
    <t>Koko konsernin emoyrityksen nimi</t>
  </si>
  <si>
    <t>Naziv krajnjeg matičnog društva grupe</t>
  </si>
  <si>
    <t>Csoport legfőbb anyavállalatának neve</t>
  </si>
  <si>
    <t>Pagrindinės patronuojančiosios grupės įmonės pavadinimas</t>
  </si>
  <si>
    <t>Koncerna galīgā mātesuzņēmuma nosaukums</t>
  </si>
  <si>
    <t>Isem tal-entità omm apikali ta’ grupp</t>
  </si>
  <si>
    <t>Naam van de hoofdmoedermaatschappij van de groep</t>
  </si>
  <si>
    <t>Nome da entidade-mãe em última instância do grupo</t>
  </si>
  <si>
    <t>Denumirea societății-mamă a întregului grup</t>
  </si>
  <si>
    <t>Názov materskej spoločnosti najvyššej úrovne v skupine</t>
  </si>
  <si>
    <t>Naziv končnega obvladujočega podjetja v skupini</t>
  </si>
  <si>
    <t>Namn på yttersta moderföretag för koncernen</t>
  </si>
  <si>
    <t>IAS 1 138 d</t>
  </si>
  <si>
    <t>LengthOfLifeOfLimitedLifeEntity</t>
  </si>
  <si>
    <t>Продължителност на съществуването на предприятие, създадено за ограничен период от време</t>
  </si>
  <si>
    <t>Délka doby použitelnosti účetní jednotky s omezenou dobou použitelnosti</t>
  </si>
  <si>
    <t>Διάρκεια ζωής οντότητας περιορισμένης διάρκειας ζωής</t>
  </si>
  <si>
    <t>Piiratud elueaga üksuse eluea pikkus</t>
  </si>
  <si>
    <t>Toimiajaltaan rajoitetun yhteisön toimiajan pituus</t>
  </si>
  <si>
    <t>Trajanje subjekta s ograničenim trajanjem</t>
  </si>
  <si>
    <t>Határozott időre létrehozott gazdálkodó egység időtartama</t>
  </si>
  <si>
    <t>Riboto veikimo laiko ūkio subjekto veikimo trukmė</t>
  </si>
  <si>
    <t>Darbības termiņš uzņēmumam ar ierobežotu darbības termiņu</t>
  </si>
  <si>
    <t>Tul tal-ħajja ta’ entità b’ħajja limitata</t>
  </si>
  <si>
    <t>Levensduur van de entiteit met een beperkte levensduur</t>
  </si>
  <si>
    <t>Długość okresu trwania jednostki o ograniczonym czasie trwania</t>
  </si>
  <si>
    <t>Período de existência da entidade com um período de vida limitado</t>
  </si>
  <si>
    <t>Durata de viață a entității cu existență limitată</t>
  </si>
  <si>
    <t>Životnosť účtovnej jednotky s obmedzenou životnosťou</t>
  </si>
  <si>
    <t>Trajanje obstoja podjetja z omejenim rokom obstoja</t>
  </si>
  <si>
    <t>Livslängd för företag med begränsad livslängd</t>
  </si>
  <si>
    <t>IAS 1 16</t>
  </si>
  <si>
    <t>StatementOfIFRSCompliance</t>
  </si>
  <si>
    <t>Statement of IFRS compliance</t>
  </si>
  <si>
    <t>Заявление за съответствие с МСФО</t>
  </si>
  <si>
    <t>Prohlášení o souladu s IFRS</t>
  </si>
  <si>
    <t>Erklæring om overensstemmelse med IFRS</t>
  </si>
  <si>
    <t>Erklärung der Übereinstimmung mit den IFRS</t>
  </si>
  <si>
    <t>Δήλωση συμμόρφωσης με τα ΔΠΧΑ</t>
  </si>
  <si>
    <t>Declaración de cumplimiento de las NIIF [bloque de texto]</t>
  </si>
  <si>
    <t>IFRSidele vastavuse aruanne</t>
  </si>
  <si>
    <t>Lausuma IFRS-standardien noudattamisesta</t>
  </si>
  <si>
    <t>Déclaration de conformité aux IFRS</t>
  </si>
  <si>
    <t>Izjava o sukladnosti s MSFI-jevima</t>
  </si>
  <si>
    <t>Nyilatkozat az IFRS-eknek való megfelelésről</t>
  </si>
  <si>
    <t>Attestazione di conformità agli IFRS</t>
  </si>
  <si>
    <t>Atitikties TFAS nurodymas</t>
  </si>
  <si>
    <t>Paziņojums par atbilstību SFPS</t>
  </si>
  <si>
    <t>Dikjarazzjoni ta’ konformità tal-IFRS</t>
  </si>
  <si>
    <t>Verklaring van overeenstemming met de IFRS [text block]</t>
  </si>
  <si>
    <t>Oświadczenie o zgodności z MSSF</t>
  </si>
  <si>
    <t>Declaração de conformidade com as IFRS</t>
  </si>
  <si>
    <t>Declarație de conformitate cu IFRS</t>
  </si>
  <si>
    <t>Vyhlásenie o zhode s IFRS</t>
  </si>
  <si>
    <t>Izjava o skladnosti z MSRP</t>
  </si>
  <si>
    <t>Uttalande om att IFRS iakttas</t>
  </si>
  <si>
    <t>IAS 1 20 c, IAS 1 20 b</t>
  </si>
  <si>
    <t>ExplanationOfDepartureFromIFRS</t>
  </si>
  <si>
    <t>Explanation of departure from IFRS</t>
  </si>
  <si>
    <t>Пояснение за отклонението от МСФО</t>
  </si>
  <si>
    <t>Vysvětlení odklonu od IFRS</t>
  </si>
  <si>
    <t>Oplysning om afvigelse fra IFRS</t>
  </si>
  <si>
    <t>Erläuterung von Abweichungen von den IFRS</t>
  </si>
  <si>
    <t>Επεξήγηση της παρέκκλισης από ΔΠΧΑ</t>
  </si>
  <si>
    <t>Explicación de la desviación respecto de las NIIF</t>
  </si>
  <si>
    <t>Selgitus IFRSist kõrvalekaldumise kohta</t>
  </si>
  <si>
    <t>Selostus IFRS-standardeista poikkeamisesta</t>
  </si>
  <si>
    <t>Explication de tout écart par rapport aux IFRS</t>
  </si>
  <si>
    <t>Objašnjenje odstupanja od MSFI-jeva</t>
  </si>
  <si>
    <t>IFRS-től való eltérés magyarázata</t>
  </si>
  <si>
    <t>Spiegazione della deroga a una disposizione dell'IFRS</t>
  </si>
  <si>
    <t>Nukrypimo nuo TFAS paaiškinimas</t>
  </si>
  <si>
    <t>Paskaidrojums par novirzi no SFPS</t>
  </si>
  <si>
    <t>Spjegazzjoni tad-deroga mill-IFRS</t>
  </si>
  <si>
    <t>Verklaring van de afwijking van een IFRS</t>
  </si>
  <si>
    <t>Wyjaśnienie odstępstwa od MSSF</t>
  </si>
  <si>
    <t>Explicação do afastamento das IFRS</t>
  </si>
  <si>
    <t>Explicații privind abaterile de la IFRS</t>
  </si>
  <si>
    <t>Vysvetlenie odklonu od IFRS</t>
  </si>
  <si>
    <t>Obrazložitev odstopanja od MSRP</t>
  </si>
  <si>
    <t>Förklaring av avvikelse från IFRS</t>
  </si>
  <si>
    <t>IAS 1 20 d</t>
  </si>
  <si>
    <t>ExplanationOfFinancialEffectOfDepartureFromIFRS</t>
  </si>
  <si>
    <t>Explanation of financial effect of departure from IFRS</t>
  </si>
  <si>
    <t>Пояснение за финансовия ефект от отклонението от МСФО</t>
  </si>
  <si>
    <t>Vysvětlení finančního dopadu odklonu od standardů IFRS</t>
  </si>
  <si>
    <t>Redegørelse for økonomisk virkning af afvigelse fra IFRS</t>
  </si>
  <si>
    <t>Erläuterung der finanziellen Auswirkungen bei Abweichung von den IFRS</t>
  </si>
  <si>
    <t>Επεξήγηση των οικονομικών επιπτώσεων της παρέκκλισης από ΔΠΧΑ</t>
  </si>
  <si>
    <t>Explicación de los efectos financieros de la desviación respecto de las NIIF</t>
  </si>
  <si>
    <t>Selgitus IFRSist kõrvalekaldumise finantsmõju kohta</t>
  </si>
  <si>
    <t>Selostus IFRS-standardeista poikkeamisen taloudellisesta vaikutuksesta</t>
  </si>
  <si>
    <t>Explication de l’effet financier de l’écart par rapport aux IFRS</t>
  </si>
  <si>
    <t>Objašnjenje financijskog učinka odstupanja od MSFI-jeva</t>
  </si>
  <si>
    <t>IFRS-től való eltérés pénzügyi hatásának magyarázata</t>
  </si>
  <si>
    <t>Spiegazione degli effetti economico-patrimoniali della deroga a una disposizione dell'IFRS</t>
  </si>
  <si>
    <t>Nukrypimo nuo TFAS finansinio poveikio paaiškinimas</t>
  </si>
  <si>
    <t>Paskaidrojums par finanšu ietekmi, ko rada novirze no SFPS</t>
  </si>
  <si>
    <t>Spjegazzjoni tal-effett finanzjarju tad-deroga mill-IFRS</t>
  </si>
  <si>
    <t>Verklaring van de financiële impact van de afwijking van IFRS</t>
  </si>
  <si>
    <t>Wyjaśnienie finansowego wpływu odstępstwa od MSSF</t>
  </si>
  <si>
    <t>Explicação do efeito financeiro do afastamento das IFRS</t>
  </si>
  <si>
    <t>Explicații privind efectul financiar al abaterilor de la IFRS</t>
  </si>
  <si>
    <t>Vysvetlenie finančného účinku odklonu od IFRS</t>
  </si>
  <si>
    <t>Obrazložitev finančnega učinka odstopanja od MSRP</t>
  </si>
  <si>
    <t>Förklaring av finansiell effekt av avvikelse från IFRS</t>
  </si>
  <si>
    <t>IAS 1 25</t>
  </si>
  <si>
    <t>DescriptionOfUncertaintiesOfEntitysAbilityToContinueAsGoingConcern</t>
  </si>
  <si>
    <t>Disclosure of uncertainties of entity's ability to continue as going concern</t>
  </si>
  <si>
    <t>Оповестяване на несигурността, свързана със способността на предприятието да продължи да функционира като действащо предприятие</t>
  </si>
  <si>
    <t>Zveřejnění nejistot týkajících se schopnosti účetní jednotky pokračovat ve své činnosti</t>
  </si>
  <si>
    <t>Oplysning om usikkerheder, der er knyttet til virksomhedens evne til at fortsætte som en going concern</t>
  </si>
  <si>
    <t>Angabe von Zweifeln an der Fortführungsfähigkeit des Unternehmens</t>
  </si>
  <si>
    <t>Γνωστοποίηση αβεβαιοτήτων σχετικά με την ικανότητα της οικονομικής οντότητας να διατηρηθεί ως συνεχιζόμενη δραστηριότητα</t>
  </si>
  <si>
    <t>Revelación de incertidumbres sobre la capacidad de la entidad para continuar en funcionamiento [bloque de texto]</t>
  </si>
  <si>
    <t>Üksuse tegevuse jätkamise suutlikkusega seotud ebakindluse avalikustamine</t>
  </si>
  <si>
    <t>Tiedot sellaisista epävarmuustekijöistä, jotka koskevat yhteisön kykyä jatkaa toimintaansa</t>
  </si>
  <si>
    <t>Informations relatives aux incertitudes sur la capacité de l’entité à poursuivre son activité</t>
  </si>
  <si>
    <t>Objavljivanje neizvjesnosti nastavka trajnog poslovanja subjekta</t>
  </si>
  <si>
    <t>Gazdálkodó egység vállalkozás folytatására vonatkozó képességének bizonytalanságaira vonatkozó közzététel</t>
  </si>
  <si>
    <t>Evidenziazione delle incertezze relative alla capacità dell'entità di continuare a operare come un'entità in funzionamento</t>
  </si>
  <si>
    <t>Neaiškumo dėl ūkio subjekto sugebėjimo tęsti veiklą atskleidimas</t>
  </si>
  <si>
    <t>Informācijas atklāšana par nenoteiktībām saistībā ar uzņēmuma spēju turpināt darbību</t>
  </si>
  <si>
    <t>Divulgazzjoni ta’ inċertezzi tal-abbiltà tal-entità li tkompli bħala negozju avvjat</t>
  </si>
  <si>
    <t>Informatieverschaffing over onzekerheden over het vermogen van de entiteit om haar continuïteit te waarborgen [text block]</t>
  </si>
  <si>
    <t>Ujawnienie informacji na temat niepewności dotyczących zdolności jednostki do kontynuowania działalności</t>
  </si>
  <si>
    <t>Divulgação das incertezas relacionadas com a capacidade da entidade de prosseguir em continuidade</t>
  </si>
  <si>
    <t>Prezentarea incertitudinilor în ceea ce privește capacitatea entității de a-și continua activitatea</t>
  </si>
  <si>
    <t>Zverejňovanie neistôt týkajúcich sa schopnosti účtovnej jednotky udržať nepretržitú činnosť</t>
  </si>
  <si>
    <t>Razkritje negotovosti glede sposobnosti podjetja, da nadaljuje kot delujoče podjetje</t>
  </si>
  <si>
    <t>Upplysningar om osäkerhetsfaktorer i fråga om ett företags förmåga att fortsätta verksamheten</t>
  </si>
  <si>
    <t>ExplanationOfFactAndBasisForPreparationOfFinancialStatementsWhenNotGoingConcernBasis</t>
  </si>
  <si>
    <t>Explanation of fact and basis for preparation of financial statements when not going concern basis</t>
  </si>
  <si>
    <t>Пояснение за факта и принципа на изготвяне на финансовите отчети, когато това не е принципът на действащото предприятие</t>
  </si>
  <si>
    <t>Vysvětlení skutečnosti a základu pro sestavení účetní závěrky v případě absence předpokladu trvání podniku</t>
  </si>
  <si>
    <t>Oplysning om og beskrivelse af grundlaget for udarbejdelsen af årsregnskabet, hvis årsregnskabet ikke udarbejdes på en going concern-basis</t>
  </si>
  <si>
    <t>Erläuterung, warum der Abschluss nicht auf der Grundlage der Annahme der Unternehmensfortführung aufgestellt ist</t>
  </si>
  <si>
    <t>Επεξήγηση του γεγονότος και της βάσης για την κατάρτιση των οικονομικών καταστάσεων όταν αυτές δεν καταρτίζονται στη βάση της συνεχιζόμενης δραστηριότητας</t>
  </si>
  <si>
    <t>Explicación de que los estados financieros han sido elaborados bajo hipótesis distintas de la de empresa en funcionamiento y aclaración de las mismas</t>
  </si>
  <si>
    <t>Kui üksus ei koosta finantsaruandeid tegevuse jätkuvuse alusel, selle asjaolu avalikustamine koos finantsaruannete koostamise aluse selgitusega</t>
  </si>
  <si>
    <t>Tieto siitä, jos tilinpäätöstä ei laadita toiminnan jatkuvuuteen perustuen, ja selostus laatimisperusteista</t>
  </si>
  <si>
    <t>Lorsque les états financiers ne sont pas établis sur une base de continuité d’exploitation, explication de ce fait et de la base sur laquelle ceux-ci sont établis</t>
  </si>
  <si>
    <t>Objašnjenje razloga i osnove za sastavljanje financijskih izvještaja bez pretpostavke trajnog poslovanja</t>
  </si>
  <si>
    <t>Azon ténynek, valamint a pénzügyi kimutatások készítésére vonatkozó alapnak a magyarázata, amikor az alapfeltételezés nem a vállalkozás folytatása</t>
  </si>
  <si>
    <t>Se l'entità non è considerata in funzionamento, indicazione del fatto che l'entità non ha redatto il bilancio nella prospettiva della continuazione dell'attività, unitamente ai criteri in base ai quali ha redatto il bilancio</t>
  </si>
  <si>
    <t>Finansinių ataskaitų parengimo nesilaikant veiklos tęstinumo prielaidos fakto konstatavimas ir pagrindo paaiškinimas</t>
  </si>
  <si>
    <t>Paskaidrojums par faktu, ka finanšu pārskati sagatavoti, pamatojoties uz darbības neturpināšanas pieņēmumu, un par principu, kurš ievērots, tos sagatavojot</t>
  </si>
  <si>
    <t>Spjegazzjoni tal-fatti u l-bażi għat-tħejjija tar-rapporti finanzjarji mhux fuq il-bażi ta’ negozju avvjat</t>
  </si>
  <si>
    <t>Verklaring van het feit en de grondslag voor de opstelling van de jaarrekening indien dit niet gebeurt in de veronderstelling dat de continuïteit van de entiteit is gewaarborgd</t>
  </si>
  <si>
    <t>Wyjaśnienie faktu i zasady sporządzania sprawozdań finansowych przy braku założenia kontynuacji działalności</t>
  </si>
  <si>
    <t>Explicação do facto e da base de elaboração das demonstrações financeiras numa base de não continuidade</t>
  </si>
  <si>
    <t>Explicații privind faptele și baza de întocmire a situațiilor financiare atunci când acestea nu se mai întocmesc pe baza continuității activității</t>
  </si>
  <si>
    <t>Vysvetlenie skutočnosti a základu pre vypracovanie účtovných závierok, keď neplatí predpoklad nepretržitosti činnosti</t>
  </si>
  <si>
    <t>Obrazložitev dejstva, da računovodski izkazi niso pripravljeni ob predpostavki delujočega podjetja, in podlage, na kateri so pripravljeni računovodski izkazi</t>
  </si>
  <si>
    <t>Förklaring av fakta och grund för upprättande av finansiella rapporter när fortlevnadsprincipen inte uppfylls</t>
  </si>
  <si>
    <t>ExplanationWhyFinancialStatementsNotPreparedOnGoingConcernBasis</t>
  </si>
  <si>
    <t>Explanation of why entity not regarded as going concern</t>
  </si>
  <si>
    <t>Пояснение защо на предприятието не се гледа като на действащо предприятие</t>
  </si>
  <si>
    <t>Vysvětlení toho, proč účetní jednotka nepředpokládá trvání podniku</t>
  </si>
  <si>
    <t>Oplysning om årsag til, at virksomheden ikke anses for at være en going concern</t>
  </si>
  <si>
    <t>Erläuterung des Grundes, warum von einer Fortführung des Unternehmens nicht ausgegangen wird</t>
  </si>
  <si>
    <t>Επεξήγηση του λόγου για τον οποίο η οικονομική οντότητα δεν θεωρείται συνεχιζόμενη δραστηριότητα</t>
  </si>
  <si>
    <t>Explicación de las razones por las que la entidad no se considera empresa en funcionamiento</t>
  </si>
  <si>
    <t>Selgitus selle kohta, miks üksust ei käsitata jätkuvalt tegutsevana</t>
  </si>
  <si>
    <t>Selostus siitä, miksi yhteisön toiminnan jatkuvuuden periaatetta ei katsota voitavan soveltaa</t>
  </si>
  <si>
    <t>Explication de la raison pour laquelle l’entité n’est pas considérée comme étant en situation de continuité d’exploitation</t>
  </si>
  <si>
    <t>Objašnjenje razloga zbog kojeg se subjekt ne smatra subjektom koji će nastaviti trajno poslovati</t>
  </si>
  <si>
    <t>Annak magyarázata, hogy a gazdálkodó egység miért nem minősül folytatható vállalkozásnak</t>
  </si>
  <si>
    <t>Spiegazione della ragione per cui l'entità non è considerata in funzionamento</t>
  </si>
  <si>
    <t>Paaiškinimas, kodėl ūkio subjektas neatsižvelgė į tęstinumo prielaidą</t>
  </si>
  <si>
    <t>Paskaidrojums par to, kāpēc netiek uzskatīts, ka uzņēmums turpinās darbību</t>
  </si>
  <si>
    <t>Spjegazzjoni ta’ għaliex entità ma titqiesx bħala negozju avvjat</t>
  </si>
  <si>
    <t>Verklaring van de reden waarom de continuïteit van de entiteit niet zou zijn gewaarborgd</t>
  </si>
  <si>
    <t>Wyjaśnienie powodu, dla którego założenia o kontynuacji działalności przez jednostkę nie uznaje się za zasadne</t>
  </si>
  <si>
    <t>Explicação do motivo pelo qual uma entidade não é considerada como em continuidade</t>
  </si>
  <si>
    <t>Explicații privind motivul pentru care entitatea nu își va mai putea continua activitatea</t>
  </si>
  <si>
    <t>Vysvetlenie, prečo sa účtovná jednotka nepovažuje za podnik s nepretržitou činnosťou</t>
  </si>
  <si>
    <t>Obrazložitev, zakaj se podjetje ne obravnava kot delujoče podjetje</t>
  </si>
  <si>
    <t>Förklaring av varför företaget inte betraktas som pågående verksamhet</t>
  </si>
  <si>
    <t>IAS 1 36 a</t>
  </si>
  <si>
    <t>DescriptionOfReasonForUsingLongerOrShorterReportingPeriod</t>
  </si>
  <si>
    <t>Description of reason for using longer or shorter reporting period</t>
  </si>
  <si>
    <t>Описание на причината за използване на по-дълъг или по-кратък отчетен период</t>
  </si>
  <si>
    <t>Popis důvodu pro použití delšího nebo kratšího vykazovaného období</t>
  </si>
  <si>
    <t>Beskrivelse af årsag til, at der anvendes en længere eller kortere periode</t>
  </si>
  <si>
    <t>Beschreibung des Grundes für die Verwendung eines längeren bzw. kürzeren Berichtszeitraums</t>
  </si>
  <si>
    <t>Περιγραφή του λόγου για τον οποίο χρησιμοποιείται μεγαλύτερη ή μικρότερη περίοδος</t>
  </si>
  <si>
    <t>Descripción de la razón para utilizar un ejercicio de duración inferior o superior a efectos de presentación de información</t>
  </si>
  <si>
    <t>Lühema või pikema perioodi kasutamise põhjuse kirjeldus</t>
  </si>
  <si>
    <t>Kuvaus syystä, jonka vuoksi on käytetty pitempää tai lyhempää raportointikautta</t>
  </si>
  <si>
    <t>Description de la raison pour laquelle une période de reporting plus courte ou plus longue a été utilisée</t>
  </si>
  <si>
    <t>Opis razloga korištenja dužeg ili kraćeg izvještajnog razdoblja</t>
  </si>
  <si>
    <t>Hosszabb vagy rövidebb beszámolási időszak alkalmazására vonatkozó ok ismertetése</t>
  </si>
  <si>
    <t>Indicazione della ragione per cui si utilizza un esercizio più lungo o più breve</t>
  </si>
  <si>
    <t>Priežasties, dėl kurios naudojamas ilgesnis arba trumpesnis ataskaitinis laikotarpis, aprašymas</t>
  </si>
  <si>
    <t>Apraksts par iemeslu, kādēļ izmantots garāks vai īsāks pārskata periods</t>
  </si>
  <si>
    <t>Deskrizzjoni tar-raġuni għall-użu ta’ perjodu ta’ rapportar itwal jew iqsar</t>
  </si>
  <si>
    <t>Beschrijving van de reden waarom een langere of kortere verslagperiode wordt gebruikt</t>
  </si>
  <si>
    <t>Opis przyczyny, dla której stosowany jest dłuższy lub krótszy okres sprawozdawczy</t>
  </si>
  <si>
    <t>Descrição do motivo da utilização de um período de relato mais longo ou mais curto</t>
  </si>
  <si>
    <t>Descrierea motivului folosirii unei perioade de raportare mai lungi sau mai scurte</t>
  </si>
  <si>
    <t>Opis dôvodu na uplatňovanie dlhšieho alebo kratšieho obdobia vykazovania</t>
  </si>
  <si>
    <t>Opis razloga za uporabo daljšega ali krajšega poročevalskega obdobja</t>
  </si>
  <si>
    <t>Beskrivning av skäl till användning av längre eller kortare rapportperioder</t>
  </si>
  <si>
    <t>IAS 1 36 b</t>
  </si>
  <si>
    <t>DescriptionOfReasonWhyFinancialStatementsAreNotEntirelyComparable</t>
  </si>
  <si>
    <t>Description of fact that amounts presented in financial statements are not entirely comparable</t>
  </si>
  <si>
    <t>Описание на факта, че сумите, представени във финансовите отчети, не са изцяло сравними</t>
  </si>
  <si>
    <t>Popis skutečnosti, že částky vykazované v účetní závěrce nejsou zcela srovnatelné</t>
  </si>
  <si>
    <t>Oplysning om, at beløb, der præsenteres i årsregnskabet, ikke er fuldt ud sammenlignelige</t>
  </si>
  <si>
    <t>Erläuterung der Tatsache, dass Vergleichsbeträge des Abschlusses nicht vollständig vergleichbar sind</t>
  </si>
  <si>
    <t>Περιγραφή του γεγονότος ότι ποσά που παρουσιάζονται στις οικονομικές καταστάσεις δεν είναι πλήρως συγκρίσιμα</t>
  </si>
  <si>
    <t>Descripción del hecho de que los importes presentados en los estados financieros no son totalmente comparables</t>
  </si>
  <si>
    <t>Selle asjaolu kirjeldus, et finantsaruannetes kajastatud summad ei ole üheselt võrreldavad</t>
  </si>
  <si>
    <t>Kuvaus tiedosta, että tilinpäätöksessä esitettävät luvut eivät ole täysin vertailukelpoisia</t>
  </si>
  <si>
    <t>Description du fait que les montants présentés dans les états financiers ne sont pas totalement comparables</t>
  </si>
  <si>
    <t>Opis činjenice da iznosi prikazani u financijskim izvještajima nisu u cijelosti usporedivi</t>
  </si>
  <si>
    <t>Azon tény ismertetése, hogy a pénzügyi kimutatásokban prezentált összegek nem teljes mértékben összehasonlíthatóak</t>
  </si>
  <si>
    <t>Indicazione del fatto che gli importi presentati in bilancio non sono del tutto comparabili</t>
  </si>
  <si>
    <t>Fakto, kad finansinėse ataskaitose pateikiamos sumos negali būti visiškai palyginamos, atskleidimas</t>
  </si>
  <si>
    <t>Apraksts par faktu, ka finanšu pārskatos norādītā skaitliskā informācija nav pilnīgi salīdzināma</t>
  </si>
  <si>
    <t>Deskrizzjoni tal-fatt li l-ammonti ppreżentati fir-rapporti finanzjarji mhumiex komparabbli għalkollox</t>
  </si>
  <si>
    <t>Beschrijving van het feit dat de in de jaarrekening gepresenteerde bedragen niet geheel vergelijkbaar zijn</t>
  </si>
  <si>
    <t>Opis faktu, że kwoty zaprezentowane w sprawozdaniu finansowym nie są w pełni porównywalne</t>
  </si>
  <si>
    <t>Descrição do facto de as quantias apresentadas nas demonstrações financeiras não serem inteiramente comparáveis</t>
  </si>
  <si>
    <t>Descrierea faptului că valorile prezentate în situațiile financiare nu sunt pe deplin comparabile</t>
  </si>
  <si>
    <t>Opis skutočnosti, že sumy prezentované v účtovnej závierke nie sú úplne porovnateľné</t>
  </si>
  <si>
    <t>Opis dejstva, da zneski v računovodskih izkazih niso v celoti primerljivi</t>
  </si>
  <si>
    <t>Beskrivning av det faktum att beloppen som redovisas i finansiella rapporter inte är helt jämförbara</t>
  </si>
  <si>
    <t>IAS 1 41</t>
  </si>
  <si>
    <t>DisclosureOfReclassificationsOrChangesInPresentationExplanatory</t>
  </si>
  <si>
    <t>Disclosure of reclassifications or changes in presentation</t>
  </si>
  <si>
    <t>Оповестяване на прекласификациите или промените в представянето</t>
  </si>
  <si>
    <t>Zveřejnění reklasifikací nebo změn ve vykazování</t>
  </si>
  <si>
    <t>Oplysning om omklassifikationer eller ændringer i præsentationsform</t>
  </si>
  <si>
    <t>Angabe von Umgliederungen oder Änderungen der Darstellung</t>
  </si>
  <si>
    <t>Γνωστοποίηση ανακατατάξεων ή αλλαγών στην παρουσίαση</t>
  </si>
  <si>
    <t>Revelación de las reclasificaciones o las modificaciones de la presentación [bloque de texto]</t>
  </si>
  <si>
    <t>Esitusviisi muutuste või kirjete ümberliigituse avalikustamine</t>
  </si>
  <si>
    <t>Tiedot esittämistavan tai luokittelujen muutoksista</t>
  </si>
  <si>
    <t>Informations relatives aux reclassements ou aux modifications de la présentation</t>
  </si>
  <si>
    <t>Objavljivanje reklasifikacije ili promjene načina prezentiranja</t>
  </si>
  <si>
    <t>Átsorolások és bemutatásban történt változások közzététele</t>
  </si>
  <si>
    <t>Indicazione delle riclassificazioni o delle modifiche alla presentazione</t>
  </si>
  <si>
    <t>Pergrupavimo arba pateikimo pakeitimų atskleidimas</t>
  </si>
  <si>
    <t>Informācijas atklāšana par pārklasifikāciju vai izmaiņām pārskatu sniegšanā</t>
  </si>
  <si>
    <t>Divulgazzjoni tar-riklassifikazzjonijiet jew tal-bidliet fil-preżentazzjoni</t>
  </si>
  <si>
    <t>Informatieverschaffing over herclassificaties of wijzigingen in de presentatie [text block]</t>
  </si>
  <si>
    <t>Ujawnienie informacji na temat przeklasyfikowań lub zmian w prezentacji</t>
  </si>
  <si>
    <t>Divulgação das reclassificações ou alterações na apresentação</t>
  </si>
  <si>
    <t>Prezentarea informațiilor privind reclasificările sau modificările prezentării</t>
  </si>
  <si>
    <t>Zverejňovanie reklasifikácií alebo zmien v prezentácii</t>
  </si>
  <si>
    <t>Razkritje prerazvrstitev ali sprememb predstavitve</t>
  </si>
  <si>
    <t>Upplysningar om omklassificeringar eller ändringar i utformningen</t>
  </si>
  <si>
    <t>IFRIC 14 10, IAS 1 125</t>
  </si>
  <si>
    <t>ExplanationOfAssumptionAboutFutureWithSignificantRiskOfResultingInMaterialAdjustments</t>
  </si>
  <si>
    <t>Explanation of sources of estimation uncertainty with significant risk of causing material adjustment</t>
  </si>
  <si>
    <t>Пояснение за източниците на несигурност на приблизителните оценки със значителен риск от съществена корекция</t>
  </si>
  <si>
    <t>Vysvětlení zdrojů nejistoty v odhadech, u nichž existuje vysoké riziko, že povedou k významným úpravám</t>
  </si>
  <si>
    <t>Redegørelse for kilder til skønsmæssig usikkerhed, som indebærer en betydelig risiko for at forårsage en væsentlig regulering</t>
  </si>
  <si>
    <t>Erläuterung der Quellen von Schätzungsunsicherheiten, durch die ein beträchtliches Risiko einer wesentlichen Anpassung der Buchwerte entstehen kann</t>
  </si>
  <si>
    <t>Επεξήγηση των πηγών αβεβαιότητας των εκτιμήσεων με σημαντικό κίνδυνο να προκαλέσουν σημαντικές προσαρμογές</t>
  </si>
  <si>
    <t>Explicación de las causas de incertidumbre en la estimación con un riesgo significativo de dar lugar a ajustes materiales</t>
  </si>
  <si>
    <t>Selliste hindamisebakindluse allikate kirjeldus, millega kaasneb oluline olulise korrigeerimise risk</t>
  </si>
  <si>
    <t>Selostus arvioihin liittyvistä epävarmuustekijöistä, jotka aiheuttavat olennaisten muutosten merkittävän riskin</t>
  </si>
  <si>
    <t>Explication des sources d’incertitude relative aux estimations qui présentent un risque important d’entraîner un ajustement significatif</t>
  </si>
  <si>
    <t>Objašnjenje izvora neizvjesnosti procjene koje nose značajan rizik da će za posljedicu imati značajno usklađivanje</t>
  </si>
  <si>
    <t>Becslési bizonytalanság olyan forrásainak magyarázata, amelyek esetében a lényeges módosítás jelentős kockázata áll fenn</t>
  </si>
  <si>
    <t>Indicazione delle cause di incertezza nella stima che presentano un rischio rilevante di dar luogo a rettifiche significative</t>
  </si>
  <si>
    <t>Įvertinimo neapibrėžtumo, keliančio didelę reikšmingo koregavimo riziką, šaltinių paaiškinimas</t>
  </si>
  <si>
    <t>Paskaidrojums par aplēšu nenoteiktības cēloņiem, kas izraisa nozīmīgu risku, ka var rasties būtiskas korekcijas</t>
  </si>
  <si>
    <t>Spjegazzjoni tas-sorsi ta’ inċertezza tal-istima b’riskju sinifikanti li jiġi kkawżat aġġustament materjali</t>
  </si>
  <si>
    <t>Verklaring van bronnen van schattingsonzekerheden die een wezenlijk risico in zich dragen van een materiële aanpassing</t>
  </si>
  <si>
    <t>Wyjaśnienie przyczyn niepewności szacunków, co do których istnieje znaczące ryzyko spowodowania istotnych korekt</t>
  </si>
  <si>
    <t>Explicação das fontes de incerteza das estimativas com risco significativo de causar um ajustamento substancial</t>
  </si>
  <si>
    <t>Explicarea surselor incertitudinii estimărilor care prezintă un risc semnificativ de a provoca o ajustare importantă</t>
  </si>
  <si>
    <t>Vysvetlenie zdrojov neistoty v odhadoch s významným rizikom, že vyústia do významných úprav</t>
  </si>
  <si>
    <t>Obrazložitev virov negotovosti ocene, za katere obstaja precejšnja verjetnost, da bodo povzročili pomembne prilagoditve</t>
  </si>
  <si>
    <t>Förklaring av källor till osäkerhet i uppskattningar som kan riskera att leda till en väsentlig justering</t>
  </si>
  <si>
    <t>IAS 1 125</t>
  </si>
  <si>
    <t>DisclosureOfAssetsAndLiabilitiesWithSignificantRiskOfMaterialAdjustmentExplanatory</t>
  </si>
  <si>
    <t>Disclosure of assets and liabilities with significant risk of material adjustment</t>
  </si>
  <si>
    <t>Оповестяване на активите и пасивите със значителен риск от съществена корекция</t>
  </si>
  <si>
    <t>Zveřejnění aktiv a závazků s vysokým rizikem významné úpravy</t>
  </si>
  <si>
    <t>Oplysning om aktiver og forpligtelser, hvor risikoen for, at de bliver væsentligt reguleret, er betydelig</t>
  </si>
  <si>
    <t>Angabe von Vermögenswerten und Schulden mit beträchtlichem Risiko einer wesentlichen Anpassung</t>
  </si>
  <si>
    <t>Γνωστοποίηση περιουσιακών στοιχείων και υποχρεώσεων με σημαντικό κίνδυνο σημαντικών προσαρμογών</t>
  </si>
  <si>
    <t>Revelación de los activos y pasivos que presentan un riesgo significativo de ajustes materiales [bloque de texto]</t>
  </si>
  <si>
    <t>Selliste varade ja kohustiste avalikustamine, millega kaasneb oluline olulise korrigeerimise risk</t>
  </si>
  <si>
    <t>Tiedot varoista ja veloista, joihin liittyy olennaisten muutosten merkittävä riski</t>
  </si>
  <si>
    <t>Informations relatives aux actifs et passifs qui présentent un risque important d’ajustement significatif</t>
  </si>
  <si>
    <t>Objavljivanje imovine i obveza koje nosi značajan rizik značajnog usklađivanja</t>
  </si>
  <si>
    <t>Lényeges módosítás jelentős kockázatával érintett eszközök és kötelezettségek közzététele</t>
  </si>
  <si>
    <t>Informazioni integrative sulle attività e le passività che presentano un rischio rilevante di dar luogo a rettifiche significative</t>
  </si>
  <si>
    <t>Turto ir įsipareigojimų, kuriems kyla didelė reikšmingo koregavimo rizika, atskleidimas</t>
  </si>
  <si>
    <t>Informācijas atklāšana par aktīviem un saistībām, kam ir nozīmīgs būtisku korekciju risks</t>
  </si>
  <si>
    <t>Divulgazzjoni tal-assi u tal-obbligazzjonijiet b’riskju sinifikanti ta’ aġġustament materjali</t>
  </si>
  <si>
    <t>Informatieverschaffing over activa en verplichtingen die een wezenlijk risico in zich dragen van een materiële aanpassing [text block]</t>
  </si>
  <si>
    <t>Ujawnienie informacji na temat aktywów i zobowiązań, co do których istnieje znaczące ryzyko powstania istotnych korekt</t>
  </si>
  <si>
    <t>Divulgação dos ativos e passivos com risco significativo de ajustamento substancial</t>
  </si>
  <si>
    <t>Prezentarea informațiilor privind activele și datoriile care prezintă un risc semnificativ de a provoca o ajustare importantă</t>
  </si>
  <si>
    <t>Zverejňovanie aktív a záväzkov s významným rizikom, že vyústia do významných úprav</t>
  </si>
  <si>
    <t>Razkritje sredstev in obveznosti, za katere obstaja znatno tveganje pomembne prilagoditve</t>
  </si>
  <si>
    <t>Upplysningar om tillgångar och skulder med betydande risk för väsentlig justering</t>
  </si>
  <si>
    <t>Notes (MANDATORY if information is in report):</t>
  </si>
  <si>
    <t>IAS 1 10 e</t>
  </si>
  <si>
    <t>DisclosureOfNotesAndOtherExplanatoryInformationExplanatory</t>
  </si>
  <si>
    <t>Disclosure of notes and other explanatory information</t>
  </si>
  <si>
    <t>Оповестяване на пояснителните приложения и другата пояснителна информация</t>
  </si>
  <si>
    <t>Zveřejnění komentářů a ostatních vysvětlujících informací</t>
  </si>
  <si>
    <t>Oplysning om noter samt andre forklarende informationer</t>
  </si>
  <si>
    <t>Angabe des Anhangs und sonstiger Erläuterungen</t>
  </si>
  <si>
    <t>Γνωστοποίηση σημειώσεων και άλλων επεξηγηματικών πληροφοριών</t>
  </si>
  <si>
    <t>Revelación de notas y otra información explicativa [bloque de texto]</t>
  </si>
  <si>
    <t>Lisade ja muu selgitava teabe avalikustamine</t>
  </si>
  <si>
    <t>Esitettävät liitetiedot ja muut selittävät tiedot</t>
  </si>
  <si>
    <t>Informations relatives aux notes et autres informations explicatives</t>
  </si>
  <si>
    <t>Objavljivanje bilježaka i drugih objašnjenja</t>
  </si>
  <si>
    <t>Megjegyzések és egyéb magyarázó információk közzététele</t>
  </si>
  <si>
    <t>Esposizione delle note e di altre informazioni esplicative</t>
  </si>
  <si>
    <t>Aiškinamųjų raštų ir kitos aiškinamosios informacijos atskleidimas</t>
  </si>
  <si>
    <t>Informācijas atklāšana par piezīmēm un citu skaidrojošo informāciju</t>
  </si>
  <si>
    <t>Divulgazzjoni ta’ noti u informazzjoni ta’ spjegazzjoni oħra</t>
  </si>
  <si>
    <t>Informatieverschaffing over toelichting en andere toelichtingen</t>
  </si>
  <si>
    <t>Ujawnienie informacji dodatkowych oraz innych informacji objaśniających</t>
  </si>
  <si>
    <t>Divulgação das notas e outras informações explicativas</t>
  </si>
  <si>
    <t>Prezentarea notelor și a altor informații explicative</t>
  </si>
  <si>
    <t>Zverejňovanie poznámok a ďalších vysvetľujúcich informácií</t>
  </si>
  <si>
    <t>Razkritje pojasnil in drugega pojasnjevalnega gradiva</t>
  </si>
  <si>
    <t>Utlämnande av information om noter och annan förklarande information</t>
  </si>
  <si>
    <t>DisclosureOfAccountingJudgementsAndEstimatesExplanatory</t>
  </si>
  <si>
    <t>Оповестяване на счетоводните преценки и прогнози</t>
  </si>
  <si>
    <t>Zveřejnění účetních úsudků a odhadů</t>
  </si>
  <si>
    <t>Oplysning om regnskabsmæssige vurderinger og skøn</t>
  </si>
  <si>
    <t>Erklärung über Beurteilungen und Schätzungen bei der Rechnungslegung</t>
  </si>
  <si>
    <t>Γνωστοποίηση λογιστικών κρίσεων και εκτιμήσεων</t>
  </si>
  <si>
    <t>Revelación de juicios y estimaciones contables</t>
  </si>
  <si>
    <t>Raamatupidamisalaste otsuste ja hinnangute avalikustamine</t>
  </si>
  <si>
    <t>Tiedot harkintaan perustuvista ratkaisuista ja kirjanpidollisista arvioista</t>
  </si>
  <si>
    <t>Informations relatives aux jugements et estimations comptables</t>
  </si>
  <si>
    <t>Objavljivanje računovodstvenih prosudbi i procjena</t>
  </si>
  <si>
    <t>Számviteli mérlegelések és becslések közzététele</t>
  </si>
  <si>
    <t>Informazioni integrative sui giudizi e le stime contabili</t>
  </si>
  <si>
    <t>Apskaitinių sprendimų ir įvertinimų atskleidimas</t>
  </si>
  <si>
    <t>Informācijas atklāšana par grāmatvedības vērtējumiem un aplēsēm</t>
  </si>
  <si>
    <t>Divulgazzjoni tal-ġudizzji u l-istimi tal-kontabbiltà</t>
  </si>
  <si>
    <t>Informatieverschaffing over boekhoudkundige oordelen en schattingen [text block]</t>
  </si>
  <si>
    <t>Ujawnienie subiektywnych ocen i szacunków dokonanych w procesie stosowania zasad (polityki) rachunkowości</t>
  </si>
  <si>
    <t>Divulgação das apreciações e estimativas contabilísticas</t>
  </si>
  <si>
    <t>Prezentarea informațiilor privind evaluările și estimările contabile</t>
  </si>
  <si>
    <t>Zverejňovanie účtovných úsudkov a odhadov</t>
  </si>
  <si>
    <t>Razkritje računovodskih presoj in ocen</t>
  </si>
  <si>
    <t>Upplysningar om bedömningar och uppskattningar i redovisningen</t>
  </si>
  <si>
    <t>DisclosureOfAccruedExpensesAndOtherLiabilitiesExplanatory</t>
  </si>
  <si>
    <t>Оповестяване на начислените разходи и други пасиви</t>
  </si>
  <si>
    <t>Zveřejnění výdajů příštích období a dalších závazků</t>
  </si>
  <si>
    <t>Oplysning om periodiserede omkostninger og andre forpligtelser</t>
  </si>
  <si>
    <t>Angabe abgegrenzter Aufwendungen und sonstiger Schulden</t>
  </si>
  <si>
    <t>Γνωστοποίηση δεδουλευμένων εξόδων και άλλων υποχρεώσεων</t>
  </si>
  <si>
    <t>Revelación de gastos devengados y otros pasivos</t>
  </si>
  <si>
    <t>Viitvõlgade ja muude kohustiste avalikustamine</t>
  </si>
  <si>
    <t>Tiedot siirtoveloista (menojäämät) ja muista veloista</t>
  </si>
  <si>
    <t>Informations relatives aux charges à payer et aux autres passifs</t>
  </si>
  <si>
    <t>Objavljivanje obračunatih rashoda i ostalih obveza</t>
  </si>
  <si>
    <t>Elhatárolt ráfordítások és egyéb kötelezettségek közzététele</t>
  </si>
  <si>
    <t>Informazioni integrative sugli accantonamenti di costi e altre passività</t>
  </si>
  <si>
    <t>Sukauptų sąnaudų ir kitų įsipareigojimų atskleidimas</t>
  </si>
  <si>
    <t>Informācijas atklāšana par uzkrātajiem izdevumiem un citām saistībām</t>
  </si>
  <si>
    <t>Divulgazzjoni tal-ispejjeż dovuti u ta’ obbligazzjonijiet oħrajn</t>
  </si>
  <si>
    <t>Informatieverschaffing over te betalen lasten en andere verplichtingen [text block]</t>
  </si>
  <si>
    <t>Ujawnienie informacji na temat rozliczeń międzyokresowych biernych i innych zobowiązań</t>
  </si>
  <si>
    <t>Divulgação das despesas acrescidas e outros passivos</t>
  </si>
  <si>
    <t>Prezentarea informațiilor privind cheltuielile angajate și alte datorii</t>
  </si>
  <si>
    <t>Zverejňovanie výdavkov budúcich období a ostatných záväzkov</t>
  </si>
  <si>
    <t>Razkritje vnaprej vračunanih stroškov in drugih obveznosti</t>
  </si>
  <si>
    <t>Upplysningar om upplupna kostnader och andra skulder</t>
  </si>
  <si>
    <t>DisclosureOfAllowanceForCreditLossesExplanatory</t>
  </si>
  <si>
    <t>Оповестяване на коректива за кредитни загуби</t>
  </si>
  <si>
    <t>Zveřejnění opravné položky na úvěrové ztráty</t>
  </si>
  <si>
    <t>Oplysning om hensættelse til kredittab</t>
  </si>
  <si>
    <t>Angabe der Wertberichtigung für Kreditausfälle</t>
  </si>
  <si>
    <t>Γνωστοποίηση πρόβλεψης για πιστωτικές ζημίες</t>
  </si>
  <si>
    <t>Revelación de corrección de valor por pérdidas crediticias</t>
  </si>
  <si>
    <t>Krediidikahju allahindluse avalikustamine</t>
  </si>
  <si>
    <t>Tiedot luottotappioita koskevasta vähennyserästä</t>
  </si>
  <si>
    <t>Informations relatives aux corrections de valeur pour pertes de crédit</t>
  </si>
  <si>
    <t>Objavljivanje umanjenja vrijednosti za kreditne gubitke</t>
  </si>
  <si>
    <t>Hitelezési veszteségek miatti értékvesztés közzététele</t>
  </si>
  <si>
    <t>Informazioni integrative sul fondo per perdite su crediti</t>
  </si>
  <si>
    <t>Atidėjinio kredito nuostoliams atskleidimas</t>
  </si>
  <si>
    <t>Informācijas atklāšana par atskaitījumiem attiecībā uz kredītzaudējumiem</t>
  </si>
  <si>
    <t>Divulgazzjoni tal-provvediment għat-telf ta’ kreditu</t>
  </si>
  <si>
    <t>Informatieverschaffing over voorzieningen voor kredietverliezen [text block]</t>
  </si>
  <si>
    <t>Ujawnienie informacji na temat rezerw na straty kredytowe</t>
  </si>
  <si>
    <t>Divulgação da provisão para perdas de crédito</t>
  </si>
  <si>
    <t>Prezentarea informațiilor privind ajustarea pentru pierderile din credite</t>
  </si>
  <si>
    <t>Zverejňovanie opravných položiek úverových strát</t>
  </si>
  <si>
    <t>Razkritje popravkov vrednosti za kreditne izgube</t>
  </si>
  <si>
    <t>Upplysningar om avsättningar för kreditförluster</t>
  </si>
  <si>
    <t>IAS 27 16 b, IAS 27 17 b, IFRS 12 B4 d</t>
  </si>
  <si>
    <t>DisclosureOfSignificantInvestmentsInAssociatesExplanatory</t>
  </si>
  <si>
    <t>Оповестяване на асоциираните предприятия</t>
  </si>
  <si>
    <t>Zveřejnění přidružených podniků</t>
  </si>
  <si>
    <t>Oplysning om associerede virksomheder</t>
  </si>
  <si>
    <t>Angabe assoziierter Unternehmen</t>
  </si>
  <si>
    <t>Γνωστοποίηση συγγενών επιχειρήσεων</t>
  </si>
  <si>
    <t>Revelación de asociadas</t>
  </si>
  <si>
    <t>Sidusettevõtjate avalikustamine</t>
  </si>
  <si>
    <t>Tiedot osakkuusyrityksistä</t>
  </si>
  <si>
    <t>Informations relatives aux entreprises associées</t>
  </si>
  <si>
    <t>Objavljivanje pridruženih subjekata</t>
  </si>
  <si>
    <t>Társult vállalkozások közzététele</t>
  </si>
  <si>
    <t>Informazioni integrative sulle società collegate</t>
  </si>
  <si>
    <t>Asocijuotųjų įmonių atskleidimas</t>
  </si>
  <si>
    <t>Informācijas atklāšana par asociētajiem uzņēmumiem</t>
  </si>
  <si>
    <t>Divulgazzjoni tal-kumpaniji assoċjati</t>
  </si>
  <si>
    <t>Informatieverschaffing over geassocieerde deelnemingen [text block]</t>
  </si>
  <si>
    <t>Ujawnienie informacji na temat jednostek stowarzyszonych</t>
  </si>
  <si>
    <t>Divulgação das associadas</t>
  </si>
  <si>
    <t>Prezentarea informațiilor privind entitățile asociate</t>
  </si>
  <si>
    <t>Zverejňovanie pridružených podnikov</t>
  </si>
  <si>
    <t>Razkritje pridruženih podjetij</t>
  </si>
  <si>
    <t>Upplysningar om intresseföretag</t>
  </si>
  <si>
    <t>DisclosureOfAuditorsRemunerationExplanatory</t>
  </si>
  <si>
    <t>Оповестяване на възнагражденията на одиторите</t>
  </si>
  <si>
    <t>Zveřejnění odměn auditorů</t>
  </si>
  <si>
    <t>Oplysning om revisorhonorar</t>
  </si>
  <si>
    <t>Angabe der Vergütung der Rechnungsprüfer</t>
  </si>
  <si>
    <t>Γνωστοποίηση αμοιβής ελεγκτών</t>
  </si>
  <si>
    <t>Revelación de la remuneración de los auditores</t>
  </si>
  <si>
    <t>Audiitorite tasu avalikustamine</t>
  </si>
  <si>
    <t>Tiedot tilintarkastajien palkkioista</t>
  </si>
  <si>
    <t>Informations relatives à la rémunération des auditeurs</t>
  </si>
  <si>
    <t>Objavljivanje naknada revizorima</t>
  </si>
  <si>
    <t>Könyvvizsgáló díjazásának közzététele</t>
  </si>
  <si>
    <t>Informazioni integrative sugli emolumenti corrisposti ai revisori contabili</t>
  </si>
  <si>
    <t>Auditorių atlygio atskleidimas</t>
  </si>
  <si>
    <t>Informācijas atklāšana par revidentu atalgojumu</t>
  </si>
  <si>
    <t>Divulgazzjoni tar-rimunerazzjoni tal-awdituri</t>
  </si>
  <si>
    <t>Informatieverschaffing over de beloning voor accountants [text block]</t>
  </si>
  <si>
    <t>Ujawnienie informacji na temat wynagrodzenia biegłych rewidentów</t>
  </si>
  <si>
    <t>Divulgação da remuneração dos auditores</t>
  </si>
  <si>
    <t>Prezentarea informațiilor privind remunerarea auditorilor</t>
  </si>
  <si>
    <t>Zverejňovanie odmien audítorov</t>
  </si>
  <si>
    <t>Razkritje plačil revizorjem</t>
  </si>
  <si>
    <t>Upplysningar om ersättning till revisorer</t>
  </si>
  <si>
    <t>DisclosureOfAuthorisationOfFinancialStatementsExplanatory</t>
  </si>
  <si>
    <t>Оповестяване на одобрението за издаване на финансовите отчети</t>
  </si>
  <si>
    <t>Zveřejnění schválení účetní závěrky</t>
  </si>
  <si>
    <t>Oplysning om godkendelse af årsregnskabet</t>
  </si>
  <si>
    <t>Angabe der Genehmigung der Abschlüsse</t>
  </si>
  <si>
    <t>Γνωστοποίηση έγκρισης των οικονομικών καταστάσεων</t>
  </si>
  <si>
    <t>Revelación de autorización de estados financieros</t>
  </si>
  <si>
    <t>Finantsaruannete heakskiitmise avalikustamine</t>
  </si>
  <si>
    <t>Tieto tilinpäätöksen hyväksymisestä</t>
  </si>
  <si>
    <t>Informations relatives à l’autorisation des états financiers</t>
  </si>
  <si>
    <t>Objavljivanje odobrenja financijskih izvještaja</t>
  </si>
  <si>
    <t>Pénzügyi kimutatások jóváhagyásának közzététele</t>
  </si>
  <si>
    <t>Informazioni integrative sull'autorizzazione alla pubblicazione dei bilanci</t>
  </si>
  <si>
    <t>Įgaliojimo paskelbti finansines ataskaitas atskleidimas</t>
  </si>
  <si>
    <t>Informācijas atklāšana par finanšu pārskatu apstiprināšanu</t>
  </si>
  <si>
    <t>Divulgazzjoni tal-awtorizzazzjoni tar-rapporti finanzjarji</t>
  </si>
  <si>
    <t>Informatieverschaffing over de goedkeuring van de jaarrekening [text block]</t>
  </si>
  <si>
    <t>Ujawnienie informacji na temat zatwierdzenia sprawozdania finansowego</t>
  </si>
  <si>
    <t>Divulgação da autorização das demonstrações financeiras</t>
  </si>
  <si>
    <t>Prezentarea informațiilor privind autorizarea situațiilor financiare</t>
  </si>
  <si>
    <t>Zverejňovanie schválenia účtovnej závierky</t>
  </si>
  <si>
    <t>Razkritje odobritve računovodskih izkazov</t>
  </si>
  <si>
    <t>Upplysningar om godkännande av finansiella rapporter</t>
  </si>
  <si>
    <t>DisclosureOfAvailableforsaleAssetsExplanatory</t>
  </si>
  <si>
    <t>Оповестяване на финансовите активи на разположение за продажба</t>
  </si>
  <si>
    <t>Zveřejnění realizovatelných finančních aktiv</t>
  </si>
  <si>
    <t>Oplysning om finansielle aktiver disponible for salg</t>
  </si>
  <si>
    <t>Angabe von zur Veräußerung verfügbaren finanziellen Vermögenswerten</t>
  </si>
  <si>
    <t>Γνωστοποίηση διαθέσιμων προς πώληση χρηματοοικονομικών περιουσιακών στοιχείων</t>
  </si>
  <si>
    <t>Revelación de activos financieros disponibles para la venta</t>
  </si>
  <si>
    <t>Müügivalmis finantsvarade avalikustamine</t>
  </si>
  <si>
    <t>Tiedot myytävissä olevista rahoitusvaroista</t>
  </si>
  <si>
    <t>Informations relatives aux actifs financiers disponibles à la vente</t>
  </si>
  <si>
    <t>Objavljivanje financijske imovine namijenjene za prodaju</t>
  </si>
  <si>
    <t>Értékesíthető pénzügyi eszközök közzététele</t>
  </si>
  <si>
    <t>Informazioni integrative sulle attività finanziarie disponibili per la vendita</t>
  </si>
  <si>
    <t>Parduoti laikomo finansinio turto atskleidimas</t>
  </si>
  <si>
    <t>Informācijas atklāšana par pārdošanai pieejamiem finanšu aktīviem</t>
  </si>
  <si>
    <t>Divulgazzjoni tal-assi finanzjarji disponibbli għall-bejgħ</t>
  </si>
  <si>
    <t>Informatieverschaffing over voor verkoop beschikbare financiële activa [text block]</t>
  </si>
  <si>
    <t>Ujawnienie informacji na temat aktywów finansowych dostępnych do sprzedaży</t>
  </si>
  <si>
    <t>Divulgação dos ativos financeiros disponíveis para venda</t>
  </si>
  <si>
    <t>Prezentarea informațiilor privind activele financiare disponibile pentru vânzare</t>
  </si>
  <si>
    <t>Zverejňovanie finančných aktív, ktoré sú k dispozícii na predaj</t>
  </si>
  <si>
    <t>Razkritje finančnih sredstev, razpoložljivih za prodajo</t>
  </si>
  <si>
    <t>Upplysningar om finansiella tillgångar som kan säljas</t>
  </si>
  <si>
    <t>DisclosureOfBasisOfConsolidationExplanatory</t>
  </si>
  <si>
    <t>Оповестяване на принципа на консолидиране</t>
  </si>
  <si>
    <t>Zveřejnění základu konsolidace</t>
  </si>
  <si>
    <t>Oplysning om grundlaget for konsolidering</t>
  </si>
  <si>
    <t>Angabe der Konsolidierungsgrundlagen</t>
  </si>
  <si>
    <t>Γνωστοποίηση βάσης ενοποίησης</t>
  </si>
  <si>
    <t>Revelación de la base de consolidación</t>
  </si>
  <si>
    <t>Konsolideerimise aluse avalikustamine</t>
  </si>
  <si>
    <t>Tiedot konsernitilinpäätöksen laatimisperusteesta</t>
  </si>
  <si>
    <t>Informations relatives à la base de consolidation</t>
  </si>
  <si>
    <t>Objavljivanje osnove za konsolidaciju</t>
  </si>
  <si>
    <t>Konszolidáció alapjának közzététele</t>
  </si>
  <si>
    <t>Informazioni integrative sulle basi per il consolidamento</t>
  </si>
  <si>
    <t>Konsolidavimo pagrindo atskleidimas</t>
  </si>
  <si>
    <t>Informācijas atklāšana par konsolidācijas pamatu</t>
  </si>
  <si>
    <t>Divulgazzjoni tal-bażi ta’ konsolidazzjoni</t>
  </si>
  <si>
    <t>Informatieverschaffing over de grondslag voor consolidatie [text blok]</t>
  </si>
  <si>
    <t>Ujawnienie informacji na temat podstawy konsolidacji</t>
  </si>
  <si>
    <t>Divulgação da base de consolidação</t>
  </si>
  <si>
    <t>Prezentarea informațiilor privind baza de consolidare</t>
  </si>
  <si>
    <t>Zverejňovanie predpokladov, z ktorých sa vychádza pri konsolidácii</t>
  </si>
  <si>
    <t>Razkritje podlage za konsolidacijo</t>
  </si>
  <si>
    <t>Upplysningar om konsolideringsgrund</t>
  </si>
  <si>
    <t>DisclosureOfBasisOfPreparationOfFinancialStatementsExplanatory</t>
  </si>
  <si>
    <t>Оповестяване на принципа на изготвяне на финансовите отчети</t>
  </si>
  <si>
    <t>Zveřejnění základny přípravy účetní závěrky</t>
  </si>
  <si>
    <t>Oplysning om grundlaget for udarbejdelsen af årsregnskabet</t>
  </si>
  <si>
    <t>Angabe der Grundlagen für die Erstellung der Abschlüsse</t>
  </si>
  <si>
    <t>Γνωστοποίηση βάσης κατάρτισης των οικονομικών καταστάσεων</t>
  </si>
  <si>
    <t>Revelación de las bases para la preparación de los estados financieros</t>
  </si>
  <si>
    <t>Finantsaruannete koostamise aluse avalikustamine</t>
  </si>
  <si>
    <t>Tiedot tilinpäätöksen laatimisperusteesta</t>
  </si>
  <si>
    <t>Informations relatives à l’établissement des états financiers</t>
  </si>
  <si>
    <t>Objavljivanje osnove za sastavljanje financijskih izvještaja</t>
  </si>
  <si>
    <t>Pénzügyi kimutatások elkészítési alapjának közzététele</t>
  </si>
  <si>
    <t>Informazioni integrative sui criteri base di preparazione del bilancio</t>
  </si>
  <si>
    <t>Finansinių ataskaitų parengimo pagrindo atskleidimas</t>
  </si>
  <si>
    <t>Informācijas atklāšana par finanšu pārskatu sagatavošanas pamatu</t>
  </si>
  <si>
    <t>Divulgazzjoni tal-bażi ta’ tħejjija tar-rapporti finanzjarji</t>
  </si>
  <si>
    <t>Informatieverschaffing over de grondslag voor de opstelling van de jaarrekening [text block]</t>
  </si>
  <si>
    <t>Ujawnienie informacji na temat podstawy sporządzenia sprawozdania finansowego</t>
  </si>
  <si>
    <t>Divulgação da base de elaboração das demonstrações financeiras</t>
  </si>
  <si>
    <t>Prezentarea informațiilor privind baza de întocmire a situațiilor financiare</t>
  </si>
  <si>
    <t>Zverejňovanie predpokladov, z ktorých sa vychádza pri zostavovaní účtovnej závierky</t>
  </si>
  <si>
    <t>Razkritje podlage za pripravo računovodskih izkazov</t>
  </si>
  <si>
    <t>Upplysningar om grund för upprättande av finansiella rapporter</t>
  </si>
  <si>
    <t>IAS 41 Disclosure</t>
  </si>
  <si>
    <t>DisclosureOfBiologicalAssetsAndGovernmentGrantsForAgriculturalActivityExplanatory</t>
  </si>
  <si>
    <t>Оповестяване на биологичните активи, селскостопанската продукция към момента на събиране на реколтата и предоставените от държавата безвъзмездни средства, свързани с биологичните активи</t>
  </si>
  <si>
    <t>Zveřejnění biologických aktiv, zemědělského produktu v okamžiku sklizně a státních dotací vztahujících se na biologická aktiva</t>
  </si>
  <si>
    <t>Oplysning om biologiske aktiver, landbrugsprodukter på høsttidspunktet og offentlige tilskud vedrørende biologiske aktiver</t>
  </si>
  <si>
    <t>Angabe biologischer Vermögenswerte, landwirtschaftlicher Produkte zum Zeitpunkt der Ernte und Zuwendungen der öffentlichen Hand im Zusammenhang mit biologischen Vermögenswerten</t>
  </si>
  <si>
    <t>Γνωστοποίηση βιολογικών περιουσιακών στοιχείων, αγροτικής παραγωγής κατά τη στιγμή της συγκομιδής και κρατικών επιχορηγήσεων που συνδέονται με βιολογικά περιουσιακά στοιχεία</t>
  </si>
  <si>
    <t>Revelación de activos biológicos, productos agrícolas en el momento de la cosecha y subvenciones oficiales relativas a activos biológicos</t>
  </si>
  <si>
    <t>Bioloogiliste varade, lõikusejärgselt toodetud põllumajandustoodangu ja bioloogiliste varadega seotud valitsusepoolse sihtfinantseerimise avalikustamine</t>
  </si>
  <si>
    <t>Tiedot biologisista hyödykkeistä, maataloustuotteista korjuuajankohtana ja biologisiin hyödykkeisiin liittyvistä julkisista avustuksista</t>
  </si>
  <si>
    <t>Informations relatives aux actifs biologiques, à la production agricole au moment de la récolte et aux subventions publiques liées aux actifs biologiques</t>
  </si>
  <si>
    <t>Objavljivanje biološke imovine, poljoprivrednih proizvoda u trenutku žetve ili berbe i državnih potpora povezanih s biološkom imovinom</t>
  </si>
  <si>
    <t>Biológiai eszközök, mezőgazdasági termékek betakarításkori értéke és biológiai eszközökhöz kapcsolódó állami támogatások közzététele</t>
  </si>
  <si>
    <t>Informazioni integrative sulle attività biologiche, il prodotto agricolo al momento del raccolto e i contributi pubblici relativi alle attività biologiche</t>
  </si>
  <si>
    <t>Biologinio turto, žemės ūkio produkcijos derliaus nuėmimo metu ir valstybės dotacijų, susijusių su biologiniu turtu, atskleidimas</t>
  </si>
  <si>
    <t>Informācijas atklāšana par bioloģiskiem aktīviem, lauksaimniecības produktiem ražas novākšanas brīdī un valsts dotācijām saistībā ar bioloģiskiem aktīviem</t>
  </si>
  <si>
    <t>Divulgazzjoni tal-assi bijoloġiċi, tal-prodotti agrikoli fil-punt tal-ħsad u tal-għotjiet mill-gvern relatati ma’ assi bijoloġiċi</t>
  </si>
  <si>
    <t>Informatieverschaffing over biologische activa, agrarische producten die op het punt staan geoogst te worden en overheidssubsidies in verband met biologische activa [text block]</t>
  </si>
  <si>
    <t>Ujawnienie informacji na temat aktywów biologicznych, produktów rolniczych wycenianych w chwili zbiorów/pozyskania oraz dotacji rządowych związanych z aktywami biologicznymi</t>
  </si>
  <si>
    <t>Divulgação dos ativos biológicos, produto agrícola no ponto de colheita e subsídios governamentais relacionados com os ativos biológicos</t>
  </si>
  <si>
    <t>Prezentarea informațiilor privind activele biologice, produsele agricole în momentul recoltării și subvențiile guvernamentale acordate pentru activele biologice</t>
  </si>
  <si>
    <t>Zverejňovanie biologického majetku, poľnohospodárskej výroby v okamihu zberu úrody a štátnych dotácií súvisiacich s biologickým majetkom</t>
  </si>
  <si>
    <t>Razkritje bioloških sredstev, kmetijskih pridelkov ob pospravitvi in državnih podpor v zvezi z biološkimi sredstvi</t>
  </si>
  <si>
    <t>Upplysningar om biologiska tillgångar, jord- och skogsbruksprodukter vid skörd och statliga bidrag hänförliga till biologiska tillgångar</t>
  </si>
  <si>
    <t>IAS 23 Disclosure</t>
  </si>
  <si>
    <t>DisclosureOfBorrowingCostsExplanatory</t>
  </si>
  <si>
    <t>Оповестяване на разходите по заеми</t>
  </si>
  <si>
    <t>Zveřejnění výpůjčních nákladů</t>
  </si>
  <si>
    <t>Oplysning om låneomkostninger</t>
  </si>
  <si>
    <t>Angabe von Fremdkapitalkosten</t>
  </si>
  <si>
    <t>Γνωστοποίηση κόστους δανεισμού</t>
  </si>
  <si>
    <t>Revelación de costes por intereses</t>
  </si>
  <si>
    <t>Laenukasutuse kulutuste avalikustamine</t>
  </si>
  <si>
    <t>Tiedot vieraan pääoman menoista</t>
  </si>
  <si>
    <t>Informations relatives aux coûts d’emprunt</t>
  </si>
  <si>
    <t>Objavljivanje troškova posudbe</t>
  </si>
  <si>
    <t>Hitelfelvételi költségek közzététele</t>
  </si>
  <si>
    <t>Informazioni integrative sugli oneri finanziari</t>
  </si>
  <si>
    <t>Skolinimosi išlaidų atskleidimas</t>
  </si>
  <si>
    <t>Informācijas atklāšana par aizņēmumu izmaksām</t>
  </si>
  <si>
    <t>Divulgazzjoni tal-kostijiet tat-teħid b’self</t>
  </si>
  <si>
    <t>Informatieverschaffing over financieringskosten [text block]</t>
  </si>
  <si>
    <t>Ujawnienie informacji na temat kosztów finansowania zewnętrznego</t>
  </si>
  <si>
    <t>Divulgação dos custos de empréstimos</t>
  </si>
  <si>
    <t>Prezentarea informațiilor privind costurile îndatorării</t>
  </si>
  <si>
    <t>Zverejňovanie nákladov na prijaté úvery a pôžičky</t>
  </si>
  <si>
    <t>Razkritje stroškov izposojanja</t>
  </si>
  <si>
    <t>Upplysningar om lånekostnader</t>
  </si>
  <si>
    <t>DisclosureOfBorrowingsExplanatory</t>
  </si>
  <si>
    <t>Оповестяване на получените заеми</t>
  </si>
  <si>
    <t>Zveřejnění výpůjček</t>
  </si>
  <si>
    <t>Oplysning om lån</t>
  </si>
  <si>
    <t>Angabe von Fremdkapital</t>
  </si>
  <si>
    <t>Γνωστοποίηση δανειοληπτικών πράξεων</t>
  </si>
  <si>
    <t>Revelación de préstamos tomados</t>
  </si>
  <si>
    <t>Laenukohustuste avalikustamine</t>
  </si>
  <si>
    <t>Tiedot lainoista</t>
  </si>
  <si>
    <t>Informations relatives aux emprunts</t>
  </si>
  <si>
    <t>Objavljivanje posudbi</t>
  </si>
  <si>
    <t>Hitelfelvételek közzététele</t>
  </si>
  <si>
    <t>Informazioni integrative sui finanziamenti ottenuti</t>
  </si>
  <si>
    <t>Pasiskolintų lėšų atskleidimas</t>
  </si>
  <si>
    <t>Informācijas atklāšana par aizņēmumiem</t>
  </si>
  <si>
    <t>Divulgazzjoni tat-teħid b’self</t>
  </si>
  <si>
    <t>Informatieverschaffing over leningen [text block]</t>
  </si>
  <si>
    <t>Ujawnienie informacji na temat pożyczek</t>
  </si>
  <si>
    <t>Divulgação dos empréstimos</t>
  </si>
  <si>
    <t>Prezentarea informațiilor privind împrumuturile</t>
  </si>
  <si>
    <t>Zverejňovanie prijatých pôžičiek</t>
  </si>
  <si>
    <t>Razkritje najetih posojil</t>
  </si>
  <si>
    <t>Upplysningar om upplåning</t>
  </si>
  <si>
    <t>IFRS 3 Disclosures</t>
  </si>
  <si>
    <t>DisclosureOfBusinessCombinationsExplanatory</t>
  </si>
  <si>
    <t>Оповестяване на бизнес комбинациите</t>
  </si>
  <si>
    <t>Zveřejnění podnikových kombinací</t>
  </si>
  <si>
    <t>Oplysning om virksomhedssammenslutninger</t>
  </si>
  <si>
    <t>Angabe von Unternehmenszusammenschlüssen</t>
  </si>
  <si>
    <t>Γνωστοποίηση συνενώσεων επιχειρήσεων</t>
  </si>
  <si>
    <t>Revelación de combinaciones de negocios</t>
  </si>
  <si>
    <t>Äriühenduste avalikustamine</t>
  </si>
  <si>
    <t>Tiedot liiketoimintojen yhdistämisistä</t>
  </si>
  <si>
    <t>Informations relatives aux regroupements d’entreprises</t>
  </si>
  <si>
    <t>Objavljivanje poslovnih spajanja</t>
  </si>
  <si>
    <t>Üzleti kombinációk közzététele</t>
  </si>
  <si>
    <t>Informazioni integrative sulle aggregazioni aziendali</t>
  </si>
  <si>
    <t>Verslo jungimų atskleidimas</t>
  </si>
  <si>
    <t>Informācijas atklāšana par uzņēmējdarbības apvienošanām</t>
  </si>
  <si>
    <t>Divulgazzjoni tal-kombinamenti ta’ negozji</t>
  </si>
  <si>
    <t>Informatieverschaffing over bedrijfscombinaties [text block]</t>
  </si>
  <si>
    <t>Ujawnienie informacji na temat połączeń jednostek</t>
  </si>
  <si>
    <t>Divulgação das concentrações de atividades empresariais</t>
  </si>
  <si>
    <t>Prezentarea informațiilor privind combinările de întreprinderi</t>
  </si>
  <si>
    <t>Zverejňovanie podnikových kombinácií</t>
  </si>
  <si>
    <t>Razkritje poslovnih združitev</t>
  </si>
  <si>
    <t>Upplysningar om rörelseförvärv</t>
  </si>
  <si>
    <t>DisclosureOfCashAndBankBalancesAtCentralBanksExplanatory</t>
  </si>
  <si>
    <t>Оповестяване на паричните средства и салдата по сметки в централни банки</t>
  </si>
  <si>
    <t>Zveřejnění peněžních prostředků a zůstatků na bankovních účtech u centrálních bank</t>
  </si>
  <si>
    <t>Oplysning om kontanter og kassebeholdninger i centralbanker</t>
  </si>
  <si>
    <t>Angabe von Zahlungsmitteln und Guthaben bei Zentralbanken</t>
  </si>
  <si>
    <t>Γνωστοποίηση διαθεσίμων και υπολοίπων διαθεσίμων σε κεντρικές τράπεζες</t>
  </si>
  <si>
    <t>Revelación de efectivo y saldos bancarios en bancos centrales</t>
  </si>
  <si>
    <t>Raha ja keskpankade vastu olevate nõuete avalikustamine</t>
  </si>
  <si>
    <t>Tiedot keskuspankeissa säilytettävistä käteisvaroista ja tilien saldoista</t>
  </si>
  <si>
    <t>Informations relatives à la trésorerie et aux soldes bancaires auprès de banques centrales</t>
  </si>
  <si>
    <t>Objavljivanje novca i salda računa u središnjim bankama</t>
  </si>
  <si>
    <t>Pénzeszközök és a központi banknál vezetett számlák egyenlegeinek közzététele</t>
  </si>
  <si>
    <t>Informazioni integrative sulle disponibilità liquide e sui saldi dei conti presso banche centrali</t>
  </si>
  <si>
    <t>Pinigų ir banko sąskaitos likučių centriniuose bankuose atskleidimas</t>
  </si>
  <si>
    <t>Informācijas atklāšana par naudas līdzekļu un banku atlikumiem centrālajās bankās</t>
  </si>
  <si>
    <t>Divulgazzjoni tal-bilanċ tal-flus u tal-bilanċ bankarju fil-banek ċentrali</t>
  </si>
  <si>
    <t>Informatieverschaffing over geldmiddelen en rekeningsaldi bij centrale banken [text block]</t>
  </si>
  <si>
    <t>Ujawnienie informacji na temat środków pieniężnych w kasie i salda rachunków bankowych w bankach centralnych</t>
  </si>
  <si>
    <t>Divulgação dos saldos bancários e de caixa em bancos centrais</t>
  </si>
  <si>
    <t>Prezentarea informațiilor privind soldurile de numerar și soldurile bancare la băncile centrale</t>
  </si>
  <si>
    <t>Zverejňovanie hotovostných a bankových zostatkov v centrálnych bankách</t>
  </si>
  <si>
    <t>Razkritje stanj denarnih sredstev in stanj na računih pri centralnih bankah</t>
  </si>
  <si>
    <t>Upplysningar om likvida medel och banktillgodohavanden vid centralbanker</t>
  </si>
  <si>
    <t>DisclosureOfCashAndCashEquivalentsExplanatory</t>
  </si>
  <si>
    <t>Оповестяване на паричните средства и паричните еквиваленти</t>
  </si>
  <si>
    <t>Zveřejnění peněžních prostředků a peněžních ekvivalentů</t>
  </si>
  <si>
    <t>Oplysning om likvider</t>
  </si>
  <si>
    <t>Angabe von Zahlungsmitteln und Zahlungsmitteläquivalenten</t>
  </si>
  <si>
    <t>Γνωστοποίηση ταμειακών διαθεσίμων και ταμειακών ισοδυνάμων</t>
  </si>
  <si>
    <t>Revelación del efectivo y los equivalentes al efectivo</t>
  </si>
  <si>
    <t>Raha ja raha ekvivalentide avalikustamine</t>
  </si>
  <si>
    <t>Tiedot rahavaroista</t>
  </si>
  <si>
    <t>Informations relatives à la trésorerie et aux équivalents de trésorerie</t>
  </si>
  <si>
    <t>Objavljivanje novca i novčanih ekvivalenata</t>
  </si>
  <si>
    <t>Pénzeszközök és pénzeszköz-egyenértékesek közzététele</t>
  </si>
  <si>
    <t>Informazioni integrative sulle disponibilità liquide e mezzi equivalenti</t>
  </si>
  <si>
    <t>Pinigų ir pinigų ekvivalentų atskleidimas</t>
  </si>
  <si>
    <t>Informācijas atklāšana par naudu un naudas ekvivalentiem</t>
  </si>
  <si>
    <t>Divulgazzjoni tal-flus u tal-ekwivalenti ta’ flus</t>
  </si>
  <si>
    <t>Informatieverschaffing over geldmiddelen en kasequivalenten [text block]</t>
  </si>
  <si>
    <t>Ujawnienie informacji na temat środków pieniężnych i ekwiwalentów środków pieniężnych</t>
  </si>
  <si>
    <t>Divulgação de caixa e equivalentes de caixa</t>
  </si>
  <si>
    <t>Prezentarea informațiilor privind numerarul și echivalentele de numerar</t>
  </si>
  <si>
    <t>Zverejňovanie peňažných prostriedkov a peňažných ekvivalentov</t>
  </si>
  <si>
    <t>Razkritje denarnih sredstev in njihovih ustreznikov</t>
  </si>
  <si>
    <t>Upplysningar om likvida medel</t>
  </si>
  <si>
    <t>IAS 7 Presentation of a statement of cash flows</t>
  </si>
  <si>
    <t>DisclosureOfCashFlowStatementExplanatory</t>
  </si>
  <si>
    <t>Оповестяване на отчета за паричните потоци</t>
  </si>
  <si>
    <t>Zveřejnění výkazu o peněžních tocích</t>
  </si>
  <si>
    <t>Oplysning om pengestrømsopgørelse</t>
  </si>
  <si>
    <t>Angabe der Kapitalflussrechnung</t>
  </si>
  <si>
    <t>Γνωστοποίηση κατάστασης ταμειακών ροών</t>
  </si>
  <si>
    <t>Revelación del estado de flujos de efectivo</t>
  </si>
  <si>
    <t>Rahavoogude aruande avalikustamine</t>
  </si>
  <si>
    <t>Tiedot rahavirtalaskelmasta</t>
  </si>
  <si>
    <t>Informations relatives à l’état des flux de trésorerie</t>
  </si>
  <si>
    <t>Objavljivanje izvještaja o novčanim tokovima</t>
  </si>
  <si>
    <t>Cash flow-kimutatás közzététele</t>
  </si>
  <si>
    <t>Informazioni integrative sul rendiconto finanziario</t>
  </si>
  <si>
    <t>Pinigų srautų ataskaitos atskleidimas</t>
  </si>
  <si>
    <t>Informācijas atklāšana par naudas plūsmas pārskatu</t>
  </si>
  <si>
    <t>Divulgazzjoni tar-rapport tal-flussi ta’ flus</t>
  </si>
  <si>
    <t>Informatieverschaffing over een kasstroomoverzicht [text block]</t>
  </si>
  <si>
    <t>Ujawnienie sprawozdania z przepływów pieniężnych</t>
  </si>
  <si>
    <t>Divulgação da demonstração dos fluxos de caixa</t>
  </si>
  <si>
    <t>Prezentarea informațiilor privind situația fluxurilor de trezorerie</t>
  </si>
  <si>
    <t>Zverejňovanie výkazov peňažných tokov</t>
  </si>
  <si>
    <t>Razkritje izkaza denarnih tokov</t>
  </si>
  <si>
    <t>Upplysningar om redovisning av kassaflöden</t>
  </si>
  <si>
    <t>IAS 8 Accounting policies</t>
  </si>
  <si>
    <t>DisclosureOfChangesInAccountingPoliciesAccountingEstimatesAndErrorsExplanatory</t>
  </si>
  <si>
    <t>Оповестяване на промените в счетоводните политики, счетоводните приблизителни оценки и грешките</t>
  </si>
  <si>
    <t>Zveřejnění změn v účetních pravidlech, účetních odhadech a chybách</t>
  </si>
  <si>
    <t>Oplysning om ændringer i anvendt regnskabspraksis, regnskabsmæssige skøn og fejl</t>
  </si>
  <si>
    <t>Angabe von Änderungen der Rechnungslegungsmethoden, rechnungslegungsbezogenen Schätzungen und Fehlern</t>
  </si>
  <si>
    <t>Γνωστοποίηση μεταβολών λογιστικών πολιτικών, λογιστικών εκτιμήσεων και λαθών</t>
  </si>
  <si>
    <t>Revelación de cambios en las políticas contables, estimaciones contables y errores</t>
  </si>
  <si>
    <t>Muudetud arvestusmeetodite, arvestushinnangute ja vigade avalikustamine</t>
  </si>
  <si>
    <t>Tiedot tilinpäätöksen laatimisperiaatteiden muutoksista, kirjanpidollisista arvioista ja virheistä</t>
  </si>
  <si>
    <t>Informations relatives aux modifications de méthodes comptables, aux changements d’estimations comptables et aux erreurs</t>
  </si>
  <si>
    <t>Objavljivanje promjena računovodstvenih politika, računovodstvenih procjena i pogrešaka</t>
  </si>
  <si>
    <t>Számviteli politikák, számviteli becslések változásai és hibák közzététele</t>
  </si>
  <si>
    <t>Informazioni integrative su cambiamenti nei principi contabili, stime contabili ed errori</t>
  </si>
  <si>
    <t>Apskaitos politikos ir apskaitinių įvertinimų keitimo bei klaidų atskleidimas</t>
  </si>
  <si>
    <t>Informācijas atklāšana par izmaiņām grāmatvedības politikā, grāmatvedības aplēsēs un par kļūdām</t>
  </si>
  <si>
    <t>Divulgazzjoni tal-bidliet fil-politiki ta’ kontabbiltà, fl-istimi ta’ kontabbiltà u żbalji</t>
  </si>
  <si>
    <t>Informatieverschaffing over wijzigingen in grondslagen voor financiële verslaggeving, schattingswijzigingen en fouten [text block]</t>
  </si>
  <si>
    <t>Ujawnienie informacji na temat zmian zasad (polityki) rachunkowości, wartości szacunkowych i korygowania błędów</t>
  </si>
  <si>
    <t>Divulgação das alterações nas políticas contabilísticas, estimativas contabilísticas e erros</t>
  </si>
  <si>
    <t>Prezentarea informațiilor privind modificările politicilor contabile, estimărilor contabile și erorilor</t>
  </si>
  <si>
    <t>Zverejňovanie zmien v účtovnej politike, zmien v účtovných odhadoch a chýb</t>
  </si>
  <si>
    <t>Razkritje sprememb v računovodskih usmeritvah, računovodskih ocenah in napakah</t>
  </si>
  <si>
    <t>Upplysningar om byten av redovisningsprinciper, ändringar i uppskattningar och bedömningar samt fel</t>
  </si>
  <si>
    <t>DisclosureOfChangesInAccountingPoliciesExplanatory</t>
  </si>
  <si>
    <t>Оповестяване на промените в счетоводните политики</t>
  </si>
  <si>
    <t>Zveřejnění změn v účetních pravidlech</t>
  </si>
  <si>
    <t>Oplysning om ændringer i anvendt regnskabspraksis</t>
  </si>
  <si>
    <t>Angabe von Änderungen der Rechnungslegungsmethoden</t>
  </si>
  <si>
    <t>Γνωστοποίηση μεταβολών λογιστικών πολιτικών</t>
  </si>
  <si>
    <t>Revelación de cambios en las políticas contables</t>
  </si>
  <si>
    <t>Arvestusmeetodite muutuste avalikustamine</t>
  </si>
  <si>
    <t>Tiedot tilinpäätöksen laatimisperiaatteiden muutoksista</t>
  </si>
  <si>
    <t>Informations relatives aux modifications des méthodes comptables</t>
  </si>
  <si>
    <t>Objavljivanje promjena računovodstvenih politika</t>
  </si>
  <si>
    <t>Számviteli politikák változásainak közzététele</t>
  </si>
  <si>
    <t>Informazioni integrative sui cambiamenti nei principi contabili</t>
  </si>
  <si>
    <t>Apskaitos politikos pakeitimų atskleidimas</t>
  </si>
  <si>
    <t>Informācijas atklāšana par izmaiņām grāmatvedības politikā</t>
  </si>
  <si>
    <t>Divulgazzjoni tal-bidliet fil-politiki ta’ kontabbiltà</t>
  </si>
  <si>
    <t>Informatieverschaffing over wijzigingen in grondslagen voor financiële verslaggeving [text block]</t>
  </si>
  <si>
    <t>Ujawnienie informacji na temat zmian zasad (polityki) rachunkowości</t>
  </si>
  <si>
    <t>Divulgação das alterações nas políticas contabilísticas</t>
  </si>
  <si>
    <t>Prezentarea informațiilor privind modificările politicilor contabile</t>
  </si>
  <si>
    <t>Zverejňovanie zmien v účtovnej politike</t>
  </si>
  <si>
    <t>Razkritje sprememb v računovodskih usmeritvah</t>
  </si>
  <si>
    <t>Upplysningar om byten av redovisningsprinciper[text block]</t>
  </si>
  <si>
    <t>DisclosureOfClaimsAndBenefitsPaidExplanatory</t>
  </si>
  <si>
    <t>Оповестяване на изплатените обезщетения по претенции и изплатените доходи</t>
  </si>
  <si>
    <t>Zveřejnění nároků a vyplacených požitků</t>
  </si>
  <si>
    <t>Oplysning om krav og betalte ydelser</t>
  </si>
  <si>
    <t>Angabe ausgezahlter Ansprüche und Leistungen</t>
  </si>
  <si>
    <t>Γνωστοποίηση των αξιώσεων και των καταβληθεισών παροχών</t>
  </si>
  <si>
    <t>Revelación de siniestros y prestaciones pagados</t>
  </si>
  <si>
    <t>Makstud nõuete ja hüvitiste avalikustamine</t>
  </si>
  <si>
    <t>Tiedot maksetuista korvauksista ja etuuksista</t>
  </si>
  <si>
    <t>Informations relatives aux indemnités et prestations versées</t>
  </si>
  <si>
    <t>Objavljivanje isplaćenih zahtjeva za naknadu štete i primanja</t>
  </si>
  <si>
    <t>Kárigények és kifizetett juttatások közzététele</t>
  </si>
  <si>
    <t>Informazioni integrative sui risarcimenti e i benefici pagati</t>
  </si>
  <si>
    <t>Pretenzijų ir išmokų atskleidimas</t>
  </si>
  <si>
    <t>Informācijas atklāšana par izmaksātajiem prasījumiem un pabalstiem</t>
  </si>
  <si>
    <t>Divulgazzjoni tal-pretensjonijiet u l-benefiċċji mħallsin</t>
  </si>
  <si>
    <t>Informatieverschaffing over betaalde claims en vergoedingen [text block]</t>
  </si>
  <si>
    <t>Ujawnienie informacji na temat wypłaconych odszkodowań i świadczeń</t>
  </si>
  <si>
    <t>Divulgação dos sinistros e benefícios pagos</t>
  </si>
  <si>
    <t>Prezentarea informațiilor privind daunele și beneficiile plătite</t>
  </si>
  <si>
    <t>Zverejňovanie zaplatených nárokov a plnení</t>
  </si>
  <si>
    <t>Razkritje plačanih škod in upravičenj</t>
  </si>
  <si>
    <t>Upplysningar om betalda fordringar och förmåner</t>
  </si>
  <si>
    <t>DisclosureOfCollateralExplanatory</t>
  </si>
  <si>
    <t>Оповестяване на обезпеченията</t>
  </si>
  <si>
    <t>Zveřejnění kolaterálu</t>
  </si>
  <si>
    <t>Oplysning om sikkerhed</t>
  </si>
  <si>
    <t>Angabe von Sicherheiten</t>
  </si>
  <si>
    <t>Γνωστοποίηση εξασφαλίσεων</t>
  </si>
  <si>
    <t>Revelación de garantías reales</t>
  </si>
  <si>
    <t>Tagatise avalikustamine</t>
  </si>
  <si>
    <t>Tiedot vakuuksista</t>
  </si>
  <si>
    <t>Informations relatives aux sûretés</t>
  </si>
  <si>
    <t>Objavljivanje kolaterala</t>
  </si>
  <si>
    <t>Biztosítékok közzététele</t>
  </si>
  <si>
    <t>Informazioni integrative sulle garanzie reali</t>
  </si>
  <si>
    <t>Užstato atskleidimas</t>
  </si>
  <si>
    <t>Informācijas atklāšana par nodrošinājumu</t>
  </si>
  <si>
    <t>Divulgazzjoni tal-kollateral</t>
  </si>
  <si>
    <t>Informatieverschaffing over zekerheden [text block]</t>
  </si>
  <si>
    <t>Ujawnienie informacji na temat zabezpieczenia</t>
  </si>
  <si>
    <t>Divulgação das garantias</t>
  </si>
  <si>
    <t>Prezentarea informațiilor privind garanțiile reale</t>
  </si>
  <si>
    <t>Zverejňovanie kolaterálu</t>
  </si>
  <si>
    <t>Razkritje zavarovanja s premoženjem</t>
  </si>
  <si>
    <t>Upplysningar om säkerheter</t>
  </si>
  <si>
    <t>DisclosureOfCommitmentsAndContingentLiabilitiesExplanatory</t>
  </si>
  <si>
    <t>Оповестяване на поетите задължения и условните пасиви</t>
  </si>
  <si>
    <t>Zveřejnění příslibů a podmíněných závazků</t>
  </si>
  <si>
    <t>Oplysning om forpligtelser og eventualforpligtelser</t>
  </si>
  <si>
    <t>Angabe von Zusagen und Eventualverbindlichkeiten</t>
  </si>
  <si>
    <t>Γνωστοποίηση δεσμεύσεων και ενδεχόμενων υποχρεώσεων</t>
  </si>
  <si>
    <t>Revelación de compromisos y pasivos contingentes</t>
  </si>
  <si>
    <t>Siduvate kohustuste ja tingimuslike kohustiste avalikustamine</t>
  </si>
  <si>
    <t>Tiedot sitoumuksista ja ehdollisista veloista</t>
  </si>
  <si>
    <t>Informations relatives aux engagements et passifs éventuels</t>
  </si>
  <si>
    <t>Objavljivanje preuzetih i nepredviđenih obveza</t>
  </si>
  <si>
    <t>Elkötelezettségek és függő kötelezettségek közzététele</t>
  </si>
  <si>
    <t>Informazioni integrative sugli impegni e le passività potenziali</t>
  </si>
  <si>
    <t>Įsipareigojimų ir neapibrėžtųjų įsipareigojimų atskleidimas</t>
  </si>
  <si>
    <t>Informācijas atklāšana par apņemšanos un iespējamām saistībām</t>
  </si>
  <si>
    <t>Divulgazzjoni tal-impenji u l-obbligazzjonijiet kontinġenti</t>
  </si>
  <si>
    <t>Informatieverschaffing over verbintenissen en voorwaardelijke verplichtingen [text block]</t>
  </si>
  <si>
    <t>Ujawnienie informacji na temat zobowiązań i zobowiązań warunkowych</t>
  </si>
  <si>
    <t>Divulgação dos compromissos e passivos contingentes</t>
  </si>
  <si>
    <t>Prezentarea informațiilor privind angajamentele și datoriile contingente</t>
  </si>
  <si>
    <t>Zverejňovanie záväzkov a podmienených záväzkov</t>
  </si>
  <si>
    <t>Razkritje zavez in pogojnih obveznosti</t>
  </si>
  <si>
    <t>Upplysningar om åtaganden och eventualförpliktelser</t>
  </si>
  <si>
    <t>DisclosureOfCommitmentsExplanatory</t>
  </si>
  <si>
    <t>Оповестяване на поетите задължения</t>
  </si>
  <si>
    <t>Zveřejnění příslibů</t>
  </si>
  <si>
    <t>Oplysning om forpligtelser</t>
  </si>
  <si>
    <t>Angabe von Zusagen</t>
  </si>
  <si>
    <t>Γνωστοποίηση δεσμεύσεων</t>
  </si>
  <si>
    <t>Revelación de compromisos</t>
  </si>
  <si>
    <t>Siduvate kohustuste avalikustamine</t>
  </si>
  <si>
    <t>Tiedot sitoumuksista</t>
  </si>
  <si>
    <t>Informations relatives aux engagements</t>
  </si>
  <si>
    <t>Objavljivanje preuzetih obveza</t>
  </si>
  <si>
    <t>Elkötelezettségek közzététele</t>
  </si>
  <si>
    <t>Informazioni integrative sugli impegni</t>
  </si>
  <si>
    <t>Įsipareigojimų atskleidimas</t>
  </si>
  <si>
    <t>Informācijas atklāšana par apņemšanos</t>
  </si>
  <si>
    <t>Divulgazzjoni tal-impenji</t>
  </si>
  <si>
    <t>Informatieverschaffing over verbintenissen [text block]</t>
  </si>
  <si>
    <t>Ujawnienie informacji na temat zobowiązań</t>
  </si>
  <si>
    <t>Divulgação dos compromissos</t>
  </si>
  <si>
    <t>Prezentarea informațiilor privind angajamentele</t>
  </si>
  <si>
    <t>Zverejňovanie záväzkov</t>
  </si>
  <si>
    <t>Razkritje zavez</t>
  </si>
  <si>
    <t>Upplysningar om åtaganden</t>
  </si>
  <si>
    <t>IAS 37 86</t>
  </si>
  <si>
    <t>DisclosureOfContingentLiabilitiesExplanatory</t>
  </si>
  <si>
    <t>Оповестяване на условните пасиви</t>
  </si>
  <si>
    <t>Zveřejnění podmíněných závazků</t>
  </si>
  <si>
    <t>Oplysning om eventualforpligtelser</t>
  </si>
  <si>
    <t>Angabe von Eventualverbindlichkeiten</t>
  </si>
  <si>
    <t>Γνωστοποίηση ενδεχόμενων υποχρεώσεων</t>
  </si>
  <si>
    <t>Revelación de pasivos contingentes</t>
  </si>
  <si>
    <t>Tingimuslike kohustiste avalikustamine</t>
  </si>
  <si>
    <t>Tiedot ehdollisista veloista</t>
  </si>
  <si>
    <t>Informations relatives aux passifs éventuels</t>
  </si>
  <si>
    <t>Objavljivanje nepredviđenih obveza</t>
  </si>
  <si>
    <t>Függő kötelezettségek közzététele</t>
  </si>
  <si>
    <t>Informazioni integrative sulle passività potenziali</t>
  </si>
  <si>
    <t>Neapibrėžtųjų įsipareigojimų atskleidimas</t>
  </si>
  <si>
    <t>Informācijas atklāšana par iespējamām saistībām</t>
  </si>
  <si>
    <t>Divulgazzjoni tal-obbligazzjonijiet kontinġenti</t>
  </si>
  <si>
    <t>Informatieverschaffing over voorwaardelijke verplichtingen [text block]</t>
  </si>
  <si>
    <t>Ujawnienie informacji na temat zobowiązań warunkowych</t>
  </si>
  <si>
    <t>Divulgação dos passivos contingentes</t>
  </si>
  <si>
    <t>Prezentarea informațiilor privind datoriile contingente</t>
  </si>
  <si>
    <t>Zverejňovanie podmienených záväzkov</t>
  </si>
  <si>
    <t>Razkritje pogojnih obveznosti</t>
  </si>
  <si>
    <t>Upplysningar om eventualförpliktelser</t>
  </si>
  <si>
    <t>DisclosureOfCostOfSalesExplanatory</t>
  </si>
  <si>
    <t>Оповестяване на себестойността на продажбите</t>
  </si>
  <si>
    <t>Zveřejnění nákladů na prodej</t>
  </si>
  <si>
    <t>Oplysning om vareforbrug</t>
  </si>
  <si>
    <t>Angabe von Umsatzkosten</t>
  </si>
  <si>
    <t>Γνωστοποίηση κόστους πωληθέντων</t>
  </si>
  <si>
    <t>Revelación del coste de las ventas</t>
  </si>
  <si>
    <t>Müüdud toodete maksumuse avalikustamine</t>
  </si>
  <si>
    <t>Tiedot myytyjä suoritteita vastaavista kuluista</t>
  </si>
  <si>
    <t>Informations relatives au coût des ventes</t>
  </si>
  <si>
    <t>Objavljivanje troškova prodaje</t>
  </si>
  <si>
    <t>Értékesítési költségek közzététele</t>
  </si>
  <si>
    <t>Informazioni integrative sul costo del venduto</t>
  </si>
  <si>
    <t>Pardavimo savikainos atskleidimas</t>
  </si>
  <si>
    <t>Informācijas atklāšana par pārdošanas izmaksām</t>
  </si>
  <si>
    <t>Divulgazzjoni tal-kost tal-bejgħ</t>
  </si>
  <si>
    <t>Informatieverschaffing over de kostprijs van de omzet [text block]</t>
  </si>
  <si>
    <t>Ujawnienie informacji na temat kosztu własnego sprzedaży</t>
  </si>
  <si>
    <t>Divulgação do custo de vendas</t>
  </si>
  <si>
    <t>Prezentarea informațiilor privind costul vânzărilor</t>
  </si>
  <si>
    <t>Zverejňovanie nákladov na predaj</t>
  </si>
  <si>
    <t>Razkritje stroškov prodaje</t>
  </si>
  <si>
    <t>Upplysningar om kostnad för sålda varor</t>
  </si>
  <si>
    <t>IAS 1 10 e, IFRS 7 Credit risk</t>
  </si>
  <si>
    <t>DisclosureOfCreditRiskExplanatory</t>
  </si>
  <si>
    <t>Оповестяване на кредитния риск</t>
  </si>
  <si>
    <t>Zveřejnění úvěrového rizika</t>
  </si>
  <si>
    <t>Oplysning om kreditrisiko</t>
  </si>
  <si>
    <t>Angabe von Ausfallrisiken</t>
  </si>
  <si>
    <t>Γνωστοποίηση πιστωτικού κινδύνου</t>
  </si>
  <si>
    <t>Revelación del riesgo de crédito</t>
  </si>
  <si>
    <t>Krediidiriski avalikustamine</t>
  </si>
  <si>
    <t>Tiedot luottoriskistä</t>
  </si>
  <si>
    <t>Informations relatives au risque de crédit</t>
  </si>
  <si>
    <t>Objavljivanje kreditnog rizika</t>
  </si>
  <si>
    <t>Hitelkockázat közzététele</t>
  </si>
  <si>
    <t>Informazioni integrative sul rischio di credito</t>
  </si>
  <si>
    <t>Kredito rizikos atskleidimas</t>
  </si>
  <si>
    <t>Informācijas atklāšana par kredītrisku</t>
  </si>
  <si>
    <t>Divulgazzjoni tar-riskju ta’ kreditu</t>
  </si>
  <si>
    <t>Informatieverschaffing over kredietrisico [text block]</t>
  </si>
  <si>
    <t>Ujawnienie informacji na temat ryzyka kredytowego</t>
  </si>
  <si>
    <t>Divulgação do risco de crédito</t>
  </si>
  <si>
    <t>Prezentarea informațiilor privind riscul de credit</t>
  </si>
  <si>
    <t>Zverejňovanie úverového rizika</t>
  </si>
  <si>
    <t>Razkritje kreditnega tveganja</t>
  </si>
  <si>
    <t>Upplysningar om kreditrisk</t>
  </si>
  <si>
    <t>DisclosureOfDebtSecuritiesExplanatory</t>
  </si>
  <si>
    <t>Оповестяване на дълговите инструменти</t>
  </si>
  <si>
    <t>Zveřejnění dluhových nástrojů</t>
  </si>
  <si>
    <t>Oplysning om gældsinstrumenter</t>
  </si>
  <si>
    <t>Angabe von Schuldinstrumenten</t>
  </si>
  <si>
    <t>Γνωστοποίηση χρεωστικών μέσων</t>
  </si>
  <si>
    <t>Revelación de instrumentos de deuda</t>
  </si>
  <si>
    <t>Võlainstrumentide avalikustamine</t>
  </si>
  <si>
    <t>Tiedot vieraan pääoman ehtoisista instrumenteista</t>
  </si>
  <si>
    <t>Informations relatives aux instruments de dette</t>
  </si>
  <si>
    <t>Objavljivanje dužničkih instrumenata</t>
  </si>
  <si>
    <t>Adósságinstrumentumok közzététele</t>
  </si>
  <si>
    <t>Informazioni integrative sugli strumenti di debito</t>
  </si>
  <si>
    <t>Skolos priemonių atskleidimas</t>
  </si>
  <si>
    <t>Informācijas atklāšana par parāda instrumentiem</t>
  </si>
  <si>
    <t>Divulgazzjoni tal-istrumenti tad-dejn</t>
  </si>
  <si>
    <t>Informatieverschaffing over schuldbewijzen [text block]</t>
  </si>
  <si>
    <t>Ujawnienie informacji na temat instrumentów dłużnych</t>
  </si>
  <si>
    <t>Divulgação dos instrumentos de dívida</t>
  </si>
  <si>
    <t>Prezentarea informațiilor privind instrumentele de datorie</t>
  </si>
  <si>
    <t>Zverejňovanie dlhových nástrojov</t>
  </si>
  <si>
    <t>Razkritje dolžniških instrumentov</t>
  </si>
  <si>
    <t>Upplysningar om skuldinstrument</t>
  </si>
  <si>
    <t>DisclosureOfDeferredAcquisitionCostsArisingFromInsuranceContractsExplanatory</t>
  </si>
  <si>
    <t>Оповестяване на отсрочените разходи за придобиване (аквизиционни разходи), произтичащи от застрахователни договори</t>
  </si>
  <si>
    <t>Zveřejnění odložené pořizovací ceny akvizice vyplývající z pojistných smluv</t>
  </si>
  <si>
    <t>Oplysning om udskudte anskaffelsesomkostninger i tilknytning til forsikringskontrakter</t>
  </si>
  <si>
    <t>Angabe von abgegrenzten Abschlusskosten aufgrund von Versicherungsverträgen</t>
  </si>
  <si>
    <t>Γνωστοποίηση αναβαλλόμενου κόστους κτήσης που προκύπτει από ασφαλιστήρια συμβόλαια</t>
  </si>
  <si>
    <t>Revelación de costes de adquisición diferidos surgidos de contratos de seguro</t>
  </si>
  <si>
    <t>Kindlustuslepingutest tulenevate kapitaliseeritud sõlmimisväljaminekute avalikustamine</t>
  </si>
  <si>
    <t>Tiedot vakuutussopimuksista johtuvista aktivoiduista hankintamenoista</t>
  </si>
  <si>
    <t>Informations relatives aux coûts d'acquisition différés résultant de contrats d'assurance</t>
  </si>
  <si>
    <t>Objavljivanje odgođenih troškova stjecanja koji proizlaze iz ugovora o osiguranju</t>
  </si>
  <si>
    <t>Biztosítási szerződésekből származó halasztott szerzési költségek közzététele</t>
  </si>
  <si>
    <t>Informazioni integrative sui costi di acquisizione differiti derivanti dai contratti assicurativi</t>
  </si>
  <si>
    <t>Atidėtųjų įsigijimo išlaidų, atsirandančių dėl draudimo sutarčių, atskleidimas</t>
  </si>
  <si>
    <t>Informācijas atklāšana par atliktajām iegādes izmaksām, kas rodas no apdrošināšanas līgumiem</t>
  </si>
  <si>
    <t>Divulgazzjoni tal-kostijiet tal-akkwiżizzjoni differiti li jinħolqu minn kuntratti tal-assigurazzjoni</t>
  </si>
  <si>
    <t>Informatieverschaffing over uitgestelde acquisitiekosten die voortvloeien uit verzekeringscontracten [text block]</t>
  </si>
  <si>
    <t>Ujawnienie informacji na temat odroczonych kosztów akwizycji wynikających z umów ubezpieczeniowych</t>
  </si>
  <si>
    <t>Divulgação dos custos de aquisição diferidos resultantes de contratos de seguro</t>
  </si>
  <si>
    <t>Prezentarea informațiilor privind costurile de achiziție amânate provenite din contracte de asigurare</t>
  </si>
  <si>
    <t>Zverejňovanie odložených obstarávacích nákladov vznikajúcich z poistných zmlúv</t>
  </si>
  <si>
    <t>Razkritje odloženih stroškov pridobivanja, ki izhajajo iz zavarovalnih pogodb</t>
  </si>
  <si>
    <t>Upplysningar om förutbetalda anskaffningskostnader som härrör från försäkringsavtal</t>
  </si>
  <si>
    <t>DisclosureOfDeferredIncomeExplanatory</t>
  </si>
  <si>
    <t>Оповестяване на приходите за бъдещи периоди</t>
  </si>
  <si>
    <t>Zveřejnění výnosů příštích období</t>
  </si>
  <si>
    <t>Oplysning om udskudt indtægt</t>
  </si>
  <si>
    <t>Angabe passivischer Abgrenzungsposten</t>
  </si>
  <si>
    <t>Γνωστοποίηση αναβαλλόμενων εσόδων</t>
  </si>
  <si>
    <t>Revelación de ingresos diferidos</t>
  </si>
  <si>
    <t>Edasilükkunud tulu avalikustamine</t>
  </si>
  <si>
    <t>Tiedot siirtoveloista (tuloennakot)</t>
  </si>
  <si>
    <t>Informations relatives aux produits différés</t>
  </si>
  <si>
    <t>Objavljivanje odgođenih prihoda</t>
  </si>
  <si>
    <t>Halasztott bevétel közzététele</t>
  </si>
  <si>
    <t>Informazioni integrative sui ricavi differiti</t>
  </si>
  <si>
    <t>Būsimųjų laikotarpių pajamų atskleidimas</t>
  </si>
  <si>
    <t>Informācijas atklāšana par atliktajiem ienākumiem</t>
  </si>
  <si>
    <t>Divulgazzjoni tal-introjtu differit</t>
  </si>
  <si>
    <t>Informatieverschaffing over uitgestelde baten [text block]</t>
  </si>
  <si>
    <t>Ujawnienie informacji na temat przychodów przyszłych okresów</t>
  </si>
  <si>
    <t>Divulgação do rendimento diferido</t>
  </si>
  <si>
    <t>Prezentarea informațiilor privind venitul amânat</t>
  </si>
  <si>
    <t>Zverejňovanie výnosov budúcich období</t>
  </si>
  <si>
    <t>Razkritje odloženih prihodkov</t>
  </si>
  <si>
    <t>Upplysningar om förutbetalda intäkter</t>
  </si>
  <si>
    <t>DisclosureOfDeferredTaxesExplanatory</t>
  </si>
  <si>
    <t>Оповестяване на отсрочените данъци</t>
  </si>
  <si>
    <t>Zveřejnění odložených daní</t>
  </si>
  <si>
    <t>Oplysning om udskudt skat</t>
  </si>
  <si>
    <t>Angabe latenter Steuern</t>
  </si>
  <si>
    <t>Γνωστοποίηση αναβαλλόμενων φόρων</t>
  </si>
  <si>
    <t>Revelación de impuestos diferidos</t>
  </si>
  <si>
    <t>Edasilükkunud tulumaksu avalikustamine</t>
  </si>
  <si>
    <t>Tiedot laskennallisista veroista</t>
  </si>
  <si>
    <t>Informations relatives aux impôts différés</t>
  </si>
  <si>
    <t>Objavljivanje odgođenih poreza</t>
  </si>
  <si>
    <t>Halasztott adók közzététele</t>
  </si>
  <si>
    <t>Informazioni integrative sulle imposte differite</t>
  </si>
  <si>
    <t>Atidėtųjų mokesčių atskleidimas</t>
  </si>
  <si>
    <t>Informācijas atklāšana par atliktajiem nodokļiem</t>
  </si>
  <si>
    <t>Divulgazzjoni tat-taxxi differiti</t>
  </si>
  <si>
    <t>Informatieverschaffing over uitgestelde belastingen [text block]</t>
  </si>
  <si>
    <t>Ujawnienie informacji na temat odroczonego podatku dochodowego</t>
  </si>
  <si>
    <t>Divulgação dos impostos diferidos</t>
  </si>
  <si>
    <t>Prezentarea informațiilor privind impozitele amânate</t>
  </si>
  <si>
    <t>Zverejňovanie odložených daní</t>
  </si>
  <si>
    <t>Razkritje odloženih davkov</t>
  </si>
  <si>
    <t>Upplysningar om uppskjuten skatt</t>
  </si>
  <si>
    <t>DisclosureOfDepositsFromBanksExplanatory</t>
  </si>
  <si>
    <t>Оповестяване на депозитите от банки</t>
  </si>
  <si>
    <t>Zveřejnění vkladů od bank</t>
  </si>
  <si>
    <t>Oplysning om indskud fra banker</t>
  </si>
  <si>
    <t>Angabe von Bankeinlagen</t>
  </si>
  <si>
    <t>Γνωστοποίηση καταθέσεων από τράπεζες</t>
  </si>
  <si>
    <t>Revelación de depósitos de bancos</t>
  </si>
  <si>
    <t>Pankade hoiuste avalikustamine</t>
  </si>
  <si>
    <t>Tiedot pankkien tekemistä talletuksista</t>
  </si>
  <si>
    <t>Informations relatives aux dépôts de banques</t>
  </si>
  <si>
    <t>Objavljivanje depozita banaka</t>
  </si>
  <si>
    <t>Bankoktól származó betétállomány közzététele</t>
  </si>
  <si>
    <t>Informazioni integrative sui depositi di banche</t>
  </si>
  <si>
    <t>Iš bankų gautų indėlių atskleidimas</t>
  </si>
  <si>
    <t>Informācijas atklāšana par banku noguldījumiem</t>
  </si>
  <si>
    <t>Divulgazzjoni tad-depożiti mill-banek</t>
  </si>
  <si>
    <t>Informatieverschaffing over deposito's van banken [text block]</t>
  </si>
  <si>
    <t>Ujawnienie informacji na temat depozytów banków</t>
  </si>
  <si>
    <t>Divulgação dos depósitos de bancos</t>
  </si>
  <si>
    <t>Prezentarea informațiilor privind depozitele de la bănci</t>
  </si>
  <si>
    <t>Zverejňovanie vkladov bánk</t>
  </si>
  <si>
    <t>Razkritje depozitov bank</t>
  </si>
  <si>
    <t>Upplysningar om inbetalningar från banker</t>
  </si>
  <si>
    <t>DisclosureOfDepositsFromCustomersExplanatory</t>
  </si>
  <si>
    <t>Оповестяване на депозитите от клиенти</t>
  </si>
  <si>
    <t>Zveřejnění vkladů od zákazníků</t>
  </si>
  <si>
    <t>Oplysning om indskud fra kunder</t>
  </si>
  <si>
    <t>Angabe von Kundeneinlagen</t>
  </si>
  <si>
    <t>Γνωστοποίηση καταθέσεων από πελάτες</t>
  </si>
  <si>
    <t>Revelación de depósitos de clientes</t>
  </si>
  <si>
    <t>Klientide hoiuste avalikustamine</t>
  </si>
  <si>
    <t>Tiedot asiakkaiden tekemistä talletuksista</t>
  </si>
  <si>
    <t>Informations relatives aux dépôts de clients</t>
  </si>
  <si>
    <t>Objavljivanje depozita od klijenata</t>
  </si>
  <si>
    <t>Ügyfelektől származó betétállomány közzététele</t>
  </si>
  <si>
    <t>Informazioni integrative sui depositi di clienti</t>
  </si>
  <si>
    <t>Iš klientų gautų indėlių atskleidimas</t>
  </si>
  <si>
    <t>Informācijas atklāšana par klientu noguldījumiem</t>
  </si>
  <si>
    <t>Divulgazzjoni tad-depożiti mill-klijenti</t>
  </si>
  <si>
    <t>Informatieverschaffing over deposito's van klanten [text block]</t>
  </si>
  <si>
    <t>Ujawnienie informacji na temat depozytów klientów</t>
  </si>
  <si>
    <t>Divulgação dos depósitos de clientes</t>
  </si>
  <si>
    <t>Prezentarea informațiilor privind depozitele de la clienți</t>
  </si>
  <si>
    <t>Zverejňovanie vkladov zákazníkov</t>
  </si>
  <si>
    <t>Razkritje depozitov strank</t>
  </si>
  <si>
    <t>Upplysningar om inbetalningar från kunder</t>
  </si>
  <si>
    <t>DisclosureOfDerivativeFinancialInstrumentsExplanatory</t>
  </si>
  <si>
    <t>Оповестяване на деривативните финансови инструменти</t>
  </si>
  <si>
    <t>Zveřejnění derivátových finančních nástrojů</t>
  </si>
  <si>
    <t>Oplysning om afledte finansielle instrumenter</t>
  </si>
  <si>
    <t>Angabe derivativer Finanzinstrumente</t>
  </si>
  <si>
    <t>Γνωστοποίηση παράγωγων χρηματοοικονομικών μέσων</t>
  </si>
  <si>
    <t>Revelación de instrumentos financieros derivados</t>
  </si>
  <si>
    <t>Tuletisinstrumentide avalikustamine</t>
  </si>
  <si>
    <t>Tiedot johdannaisinstrumenteista</t>
  </si>
  <si>
    <t>Informations relatives aux instruments financiers dérivés</t>
  </si>
  <si>
    <t>Objavljivanje izvedenih financijskih instrumenata</t>
  </si>
  <si>
    <t>Származékos pénzügyi instrumentumok közzététele</t>
  </si>
  <si>
    <t>Informazioni integrative sugli strumenti finanziari derivati</t>
  </si>
  <si>
    <t>Išvestinių finansinių priemonių atskleidimas</t>
  </si>
  <si>
    <t>Informācijas atklāšana par atvasinātiem finanšu instrumentiem</t>
  </si>
  <si>
    <t>Divulgazzjoni tal-istrumenti finanzjarji derivattivi</t>
  </si>
  <si>
    <t>Informatieverschaffing over afgeleide financiële instrumenten [text block]</t>
  </si>
  <si>
    <t>Ujawnienie informacji na temat pochodnych instrumentów finansowych</t>
  </si>
  <si>
    <t>Divulgação dos instrumentos financeiros derivados</t>
  </si>
  <si>
    <t>Prezentarea informațiilor privind instrumentele financiare derivate</t>
  </si>
  <si>
    <t>Zverejňovanie derivátových finančných nástrojov</t>
  </si>
  <si>
    <t>Razkritje izpeljanih finančnih instrumentov</t>
  </si>
  <si>
    <t>Upplysningar om derivatinstrument</t>
  </si>
  <si>
    <t>DisclosureOfDiscontinuedOperationsExplanatory</t>
  </si>
  <si>
    <t>Оповестяване на преустановените дейности</t>
  </si>
  <si>
    <t>Zveřejnění ukončených činností</t>
  </si>
  <si>
    <t>Oplysning om ophørte aktiviteter</t>
  </si>
  <si>
    <t>Angabe aufgegebener Geschäftsbereiche</t>
  </si>
  <si>
    <t>Γνωστοποίηση διακοπεισών δραστηριοτήτων</t>
  </si>
  <si>
    <t>Revelación de actividades interrumpidas</t>
  </si>
  <si>
    <t>Lõpetatud tegevusvaldkondade avalikustamine</t>
  </si>
  <si>
    <t>Tiedot lopetetuista toiminnoista</t>
  </si>
  <si>
    <t>Informations relatives aux activités abandonnées</t>
  </si>
  <si>
    <t>Objavljivanje prestanka poslovanja</t>
  </si>
  <si>
    <t>Megszűnt tevékenységek közzététele</t>
  </si>
  <si>
    <t>Informazioni integrative sulle attività operative cessate</t>
  </si>
  <si>
    <t>Nutrauktos veiklos atskleidimas</t>
  </si>
  <si>
    <t>Informācijas atklāšana par pārtrauktajām darbībām</t>
  </si>
  <si>
    <t>Divulgazzjoni tal-operazzjonijiet li ma tkomplewx</t>
  </si>
  <si>
    <t>Informatieverschaffing over beëindigde bedrijfsactiviteiten [text block]</t>
  </si>
  <si>
    <t>Ujawnienie informacji na temat działalności zaniechanej</t>
  </si>
  <si>
    <t>Divulgação das unidades operacionais descontinuadas</t>
  </si>
  <si>
    <t>Prezentarea informațiilor privind activitățile întrerupte</t>
  </si>
  <si>
    <t>Zverejňovanie ukončenia činností</t>
  </si>
  <si>
    <t>Razkritje ustavljenega poslovanja</t>
  </si>
  <si>
    <t>Upplysningar om avvecklade verksamheter</t>
  </si>
  <si>
    <t>DisclosureOfDividendsExplanatory</t>
  </si>
  <si>
    <t>Оповестяване на дивидентите</t>
  </si>
  <si>
    <t>Zveřejnění dividend</t>
  </si>
  <si>
    <t>Oplysning om udbytte</t>
  </si>
  <si>
    <t>Angabe von Dividenden</t>
  </si>
  <si>
    <t>Γνωστοποίηση μερισμάτων</t>
  </si>
  <si>
    <t>Revelación de dividendos</t>
  </si>
  <si>
    <t>Dividendide avalikustamine</t>
  </si>
  <si>
    <t>Tiedot osingoista</t>
  </si>
  <si>
    <t>Informations relatives aux dividendes</t>
  </si>
  <si>
    <t>Objavljivanje dividendi</t>
  </si>
  <si>
    <t>Osztalék közzététele</t>
  </si>
  <si>
    <t>Informazioni integrative sui dividendi</t>
  </si>
  <si>
    <t>Dividendų atskleidimas</t>
  </si>
  <si>
    <t>Informācijas atklāšana par dividendēm</t>
  </si>
  <si>
    <t>Divulgazzjoni tad-dividendi</t>
  </si>
  <si>
    <t>Informatieverschaffing over dividenden [text block]</t>
  </si>
  <si>
    <t>Ujawnienie informacji na temat dywidend</t>
  </si>
  <si>
    <t>Divulgação dos dividendos</t>
  </si>
  <si>
    <t>Prezentarea informațiilor privind dividendele</t>
  </si>
  <si>
    <t>Zverejňovanie dividend</t>
  </si>
  <si>
    <t>Razkritje dividend</t>
  </si>
  <si>
    <t>Upplysningar om utdelningar</t>
  </si>
  <si>
    <t>IAS 1 107</t>
  </si>
  <si>
    <t>DividendsRecognisedAsDistributionsToOwnersPerShare</t>
  </si>
  <si>
    <t>Dividends recognised as distributions to owners per share</t>
  </si>
  <si>
    <t>Дивиденти, признати като разпределения на печалби към собствениците, на акция</t>
  </si>
  <si>
    <t>Dividendy na akcii vykázané jako výplaty vlastníkům</t>
  </si>
  <si>
    <t>Udbytte indregnet som udlodninger til ejere pr. aktie</t>
  </si>
  <si>
    <t>Als Ausschüttungen an Eigentümer erfasste Dividenden pro Aktie</t>
  </si>
  <si>
    <t>Μερίσματα που αναγνωρίζονται ως διανομές προς τους ιδιοκτήτες ανά μετοχή</t>
  </si>
  <si>
    <t>Dividendos reconocidos como distribuciones a los propietarios, por acción</t>
  </si>
  <si>
    <t>Omanikele tehtud väljamaksetena kajastatud dividendid aktsia kohta</t>
  </si>
  <si>
    <t>Osingot, jotka on kirjattu osakekohtaisena varojen jakamisena omistajille</t>
  </si>
  <si>
    <t>Dividendes comptabilisés au titre des distributions aux propriétaires, par action</t>
  </si>
  <si>
    <t>Dividende priznate kao raspodjele dobiti vlasnicima po udjelu</t>
  </si>
  <si>
    <t>Tulajdonosok közötti felosztásként megjelenített, egy részvényre jutó osztalék</t>
  </si>
  <si>
    <t>Dividendi rilevati come distribuzioni ai soci per azione</t>
  </si>
  <si>
    <t>Vienai akcijai tenkantys dividendai, pripažinti kaip paskirstyti savininkams</t>
  </si>
  <si>
    <t>Dividendes, kuras atzīst par peļņas sadali īpašniekiem par akciju</t>
  </si>
  <si>
    <t>Dividendi rikonoxxuti bħala distribuzzjonijiet lis-sidien għal kull sehem</t>
  </si>
  <si>
    <t>Dividenden die zijn opgenomen als uitkeringen aan eigenaars per aandeel</t>
  </si>
  <si>
    <t>Dywidendy ujęte jako wypłaty na rzecz właścicieli na jedną akcję</t>
  </si>
  <si>
    <t>Dividendos reconhecidos como distribuições aos proprietários por ação</t>
  </si>
  <si>
    <t>Dividende recunoscute ca distribuiri către proprietari pe acțiune</t>
  </si>
  <si>
    <t>Dividendy vykazované ako sumy rozdelené medzi vlastníkov na akciu</t>
  </si>
  <si>
    <t>Dividende, pripoznane kot razdelitve lastnikom, na delnico</t>
  </si>
  <si>
    <t>Utdelning som redovisas som värdeöverföring till ägare per aktie</t>
  </si>
  <si>
    <t>IAS 10 13, IAS 1 137 a</t>
  </si>
  <si>
    <t>DividendsProposedOrDeclaredBeforeFinancialStatementsAuthorisedForIssueButNotRecognisedAsDistributionToOwners</t>
  </si>
  <si>
    <t>Dividends proposed or declared before financial statements authorised for issue but not recognised as distribution to owners</t>
  </si>
  <si>
    <t>Дивиденти, които са предложени или обявени, преди финансовите отчети да бъдат одобрени за издаване, но не са признати като разпределена печалба към собствениците</t>
  </si>
  <si>
    <t>Dividendy navržené nebo deklarované před schválením účetní závěrky ke zveřejnění, ale nevykázané jako rozdělení vlastníkům</t>
  </si>
  <si>
    <t>Udbytte, som er foreslået eller uddelt, før årsregnskabet godkendes til offentliggørelse, men som ikke er indregnet som udlodning til ejere</t>
  </si>
  <si>
    <t>Dividenden, die vor der Genehmigung zur Veröffentlichung des Abschlusses vorgeschlagen oder beschlossen, aber nicht als Ausschüttungen an die Eigentümer bilanziert wurden</t>
  </si>
  <si>
    <t>Μερίσματα που προτάθηκαν ή ανακοινώθηκαν πριν οι οικονομικές καταστάσεις εγκριθούν για έκδοση αλλά δεν αναγνωρίσθηκαν ως διανομή στους ιδιοκτήτες</t>
  </si>
  <si>
    <t>Dividendos propuestos o declarados antes de que los estados financieros hayan sido autorizados para su divulgación, pero no reconocidos como distribución a los propietarios</t>
  </si>
  <si>
    <t>Dividendid, mille kohta on tehtud jaotusettepanek või mille jaotamine on välja kuulutatud enne finantsaruannete kinnitamist, kuid mida ei ole kajastatud väljamaksena omanikele</t>
  </si>
  <si>
    <t>Osingot, joita on ehdotettu jaettaviksi tai joiden jakamisesta on tehty päätös ennen kuin tilinpäätös on hyväksytty julkistettavaksi mutta joita ei ole kirjattu varojen jakamisena omistajille</t>
  </si>
  <si>
    <t>Dividendes proposés ou décidés avant l’autorisation de publication des états financiers, mais qui ne sont pas comptabilisés en tant que distribution aux propriétaires</t>
  </si>
  <si>
    <t>Dividende predložene ili objavljene prije odobravanja financijskih izvještaja za izdavanje, ali koje nisu priznate kao raspodjela dobiti vlasnicima</t>
  </si>
  <si>
    <t>Pénzügyi kimutatások közzétételre történő jóváhagyását megelőzően javasolt vagy jóváhagyott osztalék, amelyet nem jelenítettek meg a tulajdonosok közötti felosztásként</t>
  </si>
  <si>
    <t>Dividendi proposti o dichiarati prima dell'autorizzazione alla pubblicazione del bilancio, ma non rilevati nell'esercizio come distribuzione ai soci</t>
  </si>
  <si>
    <t>Dividendai, pasiūlyti arba deklaruoti iki įgaliojimo paskelbti finansines ataskaitas, tačiau nepripažinti kaip paskirstyti savininkams</t>
  </si>
  <si>
    <t>Dividendes, kuras ieteiktas vai izsludinātas pirms finanšu pārskatu apstiprināšanas publiskošanai, bet nav atzītas par peļņas sadali īpašniekiem</t>
  </si>
  <si>
    <t>Dividendi proposti jew iddikjarati qabel ir-rapporti finanzjarji awtorizzati għall-ħruġ iżda mhux rikonoxxuti bħala distribuzzjoni lis-sidien</t>
  </si>
  <si>
    <t>Dividenden die vóór de datum waarop de jaarrekening werd goedgekeurd voor publicatie zijn voorgesteld of gedeclareerd, maar die nog niet als uitkering aan eigenaars zijn verwerkt</t>
  </si>
  <si>
    <t>Dywidendy zaproponowane lub uchwalone do dnia zatwierdzenia sprawozdania finansowego do publikacji, ale nie ujęte jako przekazane posiadaczom akcji</t>
  </si>
  <si>
    <t>Dividendos propostos ou declarados antes das demonstrações financeiras autorizadas para emissão, mas não reconhecidos como distribuição aos proprietários</t>
  </si>
  <si>
    <t>Dividende propuse sau declarate înainte de autorizarea publicării situațiilor financiare, dar nerecunoscute ca distribuire către proprietari</t>
  </si>
  <si>
    <t>Dividendy navrhované alebo deklarované pred schválením účtovnej závierky na zverejnenie, ale nevykázané ako sumy rozdelené medzi vlastníkov</t>
  </si>
  <si>
    <t>Dividende, ki so bile predlagane ali napovedane pred odobritvijo računovodskih izkazov za objavo, vendar niso pripoznane kot razdeljene lastnikom</t>
  </si>
  <si>
    <t>Utdelningar till aktieägare som föreslagits eller beslutats innan de finansiella rapporterna godkändes för utfärdande, men som inte redovisas som värdeöverföring till ägarna</t>
  </si>
  <si>
    <t>IAS 1 137 a</t>
  </si>
  <si>
    <t>DividendsProposedOrDeclaredBeforeFinancialStatementsAuthorisedForIssueButNotRecognisedAsDistributionToOwnersPerShare</t>
  </si>
  <si>
    <t>Dividends proposed or declared before financial statements authorised for issue but not recognised as distribution to owners per share</t>
  </si>
  <si>
    <t>Дивиденти, които са предложени или обявени, преди финансовите отчети да бъдат одобрени за издаване, но не са признати като разпределена печалба към собствениците, на акция</t>
  </si>
  <si>
    <t>Dividendy na akcii navržené nebo deklarované před schválením účetní závěrky ke zveřejnění, ale nevykázané jako rozdělení vlastníkům</t>
  </si>
  <si>
    <t>Udbytte, som er foreslået eller uddelt, før årsregnskabet godkendes til offentliggørelse, men som ikke er indregnet som udlodning til ejere pr. aktie</t>
  </si>
  <si>
    <t>Dividenden, die vor der Genehmigung zur Veröffentlichung des Abschlusses vorgeschlagen oder beschlossen, aber nicht als Ausschüttungen an die Eigentümer bilanziert wurden, je Aktie</t>
  </si>
  <si>
    <t>Μερίσματα που προτάθηκαν ή ανακοινώθηκαν πριν οι οικονομικές καταστάσεις εγκριθούν για έκδοση αλλά δεν αναγνωρίσθηκαν ως διανομή στους ιδιοκτήτες ανά μετοχή</t>
  </si>
  <si>
    <t>Dividendos propuestos o declarados antes de que los estados financieros hayan sido autorizados para su divulgación, pero no reconocidos como distribución a los propietarios, por acción</t>
  </si>
  <si>
    <t>Dividendid, mille kohta on tehtud jaotusettepanek või mille jaotamine on välja kuulutatud enne finantsaruannete kinnitamist, kuid mida ei ole kajastatud väljamaksena omanikele, aktsia kohta</t>
  </si>
  <si>
    <t>Osingot, joita on ehdotettu jaettaviksi tai joiden jakamisesta on tehty päätös ennen kuin tilinpäätös on hyväksytty julkistettavaksi mutta joita ei ole kirjattu osakekohtaisena varojen jakamisena omistajille</t>
  </si>
  <si>
    <t>Dividendes proposés ou décidés avant l’autorisation de publication des états financiers, mais qui ne sont pas comptabilisés en tant que distribution aux propriétaires, par action</t>
  </si>
  <si>
    <t>Dividende predložene ili objavljene prije odobravanja financijskih izvještaja za izdavanje, ali koje nisu priznate kao raspodjela dobiti vlasnicima po udjelu</t>
  </si>
  <si>
    <t>Pénzügyi kimutatások közzétételre történő jóváhagyását megelőzően javasolt vagy jóváhagyott olyan osztalék egy részvényre jutó értéke, amelyet nem jelenítettek meg a tulajdonosok közötti felosztásként</t>
  </si>
  <si>
    <t>Dividendi proposti o dichiarati prima dell'autorizzazione alla pubblicazione del bilancio, ma non rilevati nell'esercizio come distribuzione ai soci per azione</t>
  </si>
  <si>
    <t>Vienai akcijai tenkantys dividendai, pasiūlyti arba deklaruoti iki įgaliojimo paskelbti finansines ataskaitas, tačiau nepripažinti kaip paskirstyti savininkams</t>
  </si>
  <si>
    <t>Dividendes, kuras ieteiktas vai izsludinātas pirms finanšu pārskatu apstiprināšanas publiskošanai, bet nav atzītas par peļņas sadali īpašniekiem par akciju</t>
  </si>
  <si>
    <t>Dividendi proposti jew iddikjarati qabel ir-rapporti finanzjarji awtorizzati għall-ħruġ iżda mhux rikonoxxuti bħala distribuzzjoni lis-sidien għal kull sehem</t>
  </si>
  <si>
    <t>Dividenden die vóór de datum waarop de jaarrekening werd goedgekeurd voor publicatie, zijn voorgesteld of gedeclareerd, maar die nog niet als uitkering aan eigenaars per aandeel zijn verwerkt</t>
  </si>
  <si>
    <t>Dywidendy zaproponowane lub uchwalone do dnia zatwierdzenia sprawozdań finansowych do publikacji, ale nie ujęte jako przekazane posiadaczom akcji, na jedną akcję</t>
  </si>
  <si>
    <t>Dividendos propostos ou declarados antes das demonstrações financeiras autorizadas para emissão, mas não reconhecidos como distribuição aos proprietários por ação</t>
  </si>
  <si>
    <t>Dividende propuse sau declarate înainte de autorizarea publicării situațiilor financiare, dar nerecunoscute ca distribuire către proprietari, pe acțiune</t>
  </si>
  <si>
    <t>Dividendy navrhované alebo deklarované pred schválením účtovnej závierky na zverejnenie, ale nevykázané ako sumy rozdelené medzi vlastníkov na akciu</t>
  </si>
  <si>
    <t>Dividende, ki so bile predlagane ali napovedane pred odobritvijo računovodskih izkazov za objavo, vendar niso pripoznane kot razdeljene lastnikom, na delnico</t>
  </si>
  <si>
    <t>Utdelningar till aktieägare som föreslagits eller beslutats innan de finansiella rapporterna godkändes för utfärdande, men som inte redovisas som värdeöverföring till ägarna per aktie</t>
  </si>
  <si>
    <t>IAS 33 Disclosure</t>
  </si>
  <si>
    <t>DisclosureOfEarningsPerShareExplanatory</t>
  </si>
  <si>
    <t>Оповестяване на нетната печалба на акция</t>
  </si>
  <si>
    <t>Zveřejnění zisku na akcii</t>
  </si>
  <si>
    <t>Oplysning om indtjening pr. aktie</t>
  </si>
  <si>
    <t>Angabe des Ergebnisses je Aktie</t>
  </si>
  <si>
    <t>Γνωστοποίηση κερδών ανά μετοχή</t>
  </si>
  <si>
    <t>Revelación de ganancias por acción</t>
  </si>
  <si>
    <t>Aktsiakasumi avalikustamine</t>
  </si>
  <si>
    <t>Tiedot osakekohtaisesta tuloksesta</t>
  </si>
  <si>
    <t>Informations relatives au résultat par action</t>
  </si>
  <si>
    <t>Objavljivanje zarade po dionici</t>
  </si>
  <si>
    <t>Egy részvényre jutó eredmény közzététele</t>
  </si>
  <si>
    <t>Informazioni integrative sugli utili per azione</t>
  </si>
  <si>
    <t>Vienai akcijai tenkančio pelno atskleidimas</t>
  </si>
  <si>
    <t>Informācijas atklāšana attiecībā uz peļņu par akciju</t>
  </si>
  <si>
    <t>Divulgazzjoni tal-qligħ għal kull sehem</t>
  </si>
  <si>
    <t>Informatieverschaffing over winst per aandeel [text block]</t>
  </si>
  <si>
    <t>Ujawnienie informacji na temat zysku przypadającego na jedną akcję</t>
  </si>
  <si>
    <t>Divulgação dos lucros por ação</t>
  </si>
  <si>
    <t>Prezentarea informațiilor privind rezultatul pe acțiune</t>
  </si>
  <si>
    <t>Zverejňovanie zisku na akciu</t>
  </si>
  <si>
    <t>Razkritje čistega dobička na delnico</t>
  </si>
  <si>
    <t>Upplysningar om resultat per aktie</t>
  </si>
  <si>
    <t>IAS 21 Disclosure</t>
  </si>
  <si>
    <t>DisclosureOfEffectOfChangesInForeignExchangeRatesExplanatory</t>
  </si>
  <si>
    <t>Оповестяване на ефекта от промените в обменните курсове</t>
  </si>
  <si>
    <t>Zveřejnění dopadů změn měnových kurzů</t>
  </si>
  <si>
    <t>Oplysning om valutaomregning</t>
  </si>
  <si>
    <t>Angaben zu Auswirkungen von Wechselkursänderungen</t>
  </si>
  <si>
    <t xml:space="preserve">Γνωστοποίηση επιδράσεων των μεταβολών των τιμών συναλλάγματος </t>
  </si>
  <si>
    <t>Revelación del efecto de las variaciones de los tipos de cambio</t>
  </si>
  <si>
    <t>Valuutakursside muutuste mõju avalikustamine</t>
  </si>
  <si>
    <t>Tiedot valuuttakurssien muutosten vaikutuksesta</t>
  </si>
  <si>
    <t>Informations relatives à l'effet des variations des cours des monnaies étrangères</t>
  </si>
  <si>
    <t>Objavljivanje učinaka promjena tečaja stranih valuta</t>
  </si>
  <si>
    <t>Közzététel az átváltási árfolyamok változásainak hatásáról</t>
  </si>
  <si>
    <t>Informazioni integrative sulle variazioni dei cambi delle valute estere</t>
  </si>
  <si>
    <t>Užsienio valiutos kurso pasikeitimo įtakos atskleidimas</t>
  </si>
  <si>
    <t>Informācijas atklāšana par ārvalstu valūtas kursu izmaiņu ietekmi</t>
  </si>
  <si>
    <t>Divulgazzjoni tal-effett tal-bidliet fir-rati tal-kambju</t>
  </si>
  <si>
    <t>Informatieverschaffing over de gevolgen van wisselkoerswijzigingen [text block]</t>
  </si>
  <si>
    <t>Ujawnienie informacji na temat skutków zmian kursów wymiany walut obcych</t>
  </si>
  <si>
    <t>Divulgação do efeito de alterações nas taxas de câmbio</t>
  </si>
  <si>
    <t>Prezentarea informațiilor privind efectele variației cursurilor de schimb valutar</t>
  </si>
  <si>
    <t>Zverejňovanie účinku zmien výmenných kurzov cudzích mien</t>
  </si>
  <si>
    <t>Razkritje vplivov sprememb deviznih tečajev</t>
  </si>
  <si>
    <t>Upplysningar om effekten av ändrade valutakurser</t>
  </si>
  <si>
    <t>IAS 19 Scope</t>
  </si>
  <si>
    <t>DisclosureOfEmployeeBenefitsExplanatory</t>
  </si>
  <si>
    <t>Оповестяване на доходите на наетите лица</t>
  </si>
  <si>
    <t>Zveřejnění zaměstnaneckých požitků</t>
  </si>
  <si>
    <t>Oplysning om personaleydelser</t>
  </si>
  <si>
    <t>Angabe von Leistungen an Arbeitnehmer</t>
  </si>
  <si>
    <t>Γνωστοποίηση παροχών σε εργαζομένους</t>
  </si>
  <si>
    <t>Revelación de retribuciones a empleados</t>
  </si>
  <si>
    <t>Töötajate hüvitiste avalikustamine</t>
  </si>
  <si>
    <t>Tiedot työsuhde-etuuksista</t>
  </si>
  <si>
    <t>Informations relatives aux avantages du personnel</t>
  </si>
  <si>
    <t>Objavljivanje primanja zaposlenika</t>
  </si>
  <si>
    <t>Munkavállalói juttatások közzététele</t>
  </si>
  <si>
    <t>Informazioni integrative sui benefici per i dipendenti</t>
  </si>
  <si>
    <t>Išmokų darbuotojams atskleidimas</t>
  </si>
  <si>
    <t>Informācijas atklāšana par darbinieku pabalstiem</t>
  </si>
  <si>
    <t>Divulgazzjoni tal-benefiċċji tal-impjegati</t>
  </si>
  <si>
    <t>Informatieverschaffing over personeelsbeloningen [text block]</t>
  </si>
  <si>
    <t>Ujawnienie informacji na temat świadczeń pracowniczych</t>
  </si>
  <si>
    <t>Divulgação dos benefícios dos empregados</t>
  </si>
  <si>
    <t>Prezentarea informațiilor privind beneficiile angajaților</t>
  </si>
  <si>
    <t>Zverejňovanie zamestnaneckých požitkov</t>
  </si>
  <si>
    <t>Razkritje zaslužkov zaposlencev</t>
  </si>
  <si>
    <t>Upplysningar om ersättningar till anställda</t>
  </si>
  <si>
    <t>IFRS 8 Disclosure</t>
  </si>
  <si>
    <t>DisclosureOfEntitysReportableSegmentsExplanatory</t>
  </si>
  <si>
    <t>Оповестяване на оперативните сегменти на предприятието</t>
  </si>
  <si>
    <t>Zveřejnění provozních segmentů účetní jednotky</t>
  </si>
  <si>
    <t>Oplysning om virksomhedens driftssegmenter</t>
  </si>
  <si>
    <t>Angabe von Geschäftssegmenten des Unternehmens</t>
  </si>
  <si>
    <t>Γνωστοποίηση λειτουργικών τομέων της οικονομικής οντότητας</t>
  </si>
  <si>
    <t>Revelación de los segmentos operativos de la entidad</t>
  </si>
  <si>
    <t>Üksuse tegevussegmentide avalikustamine</t>
  </si>
  <si>
    <t>Tiedot yhteisön toimintasegmenteistä</t>
  </si>
  <si>
    <t>Informations relatives aux secteurs opérationnels de l’entité</t>
  </si>
  <si>
    <t>Objavljivanje poslovnih segmenata subjekta</t>
  </si>
  <si>
    <t>Gazdálkodó egység működési szegmenseinek közzététele</t>
  </si>
  <si>
    <t>Informazioni integrative sui settori operativi dell'entità</t>
  </si>
  <si>
    <t>Ūkio subjekto veiklos segmentų atskleidimas</t>
  </si>
  <si>
    <t>Informācijas atklāšana par uzņēmuma uzņēmējdarbības segmentiem</t>
  </si>
  <si>
    <t>Divulgazzjoni tas-segmenti tal-operat tal-entità</t>
  </si>
  <si>
    <t>Informatieverschaffing over de operationele segmenten van de entiteit [text block]</t>
  </si>
  <si>
    <t>Ujawnienie informacji na temat segmentów operacyjnych jednostki</t>
  </si>
  <si>
    <t>Divulgação dos segmentos operacionais da entidade</t>
  </si>
  <si>
    <t>Prezentarea informațiilor privind segmentele operaționale ale entității</t>
  </si>
  <si>
    <t>Zverejňovanie prevádzkových segmentov účtovnej jednotky</t>
  </si>
  <si>
    <t>Razkritje poslovnih odsekov podjetja</t>
  </si>
  <si>
    <t>Upplysningar om företagets rörelsesegment</t>
  </si>
  <si>
    <t>IAS 10 Disclosure</t>
  </si>
  <si>
    <t>DisclosureOfEventsAfterReportingPeriodExplanatory</t>
  </si>
  <si>
    <t>Оповестяване на събития след края на отчетния период</t>
  </si>
  <si>
    <t>Zveřejnění událostí po skončení účetního období</t>
  </si>
  <si>
    <t>Oplysning om begivenheder efter regnskabsårets afslutning</t>
  </si>
  <si>
    <t>Angabe von Ereignissen nach dem Berichtszeitraum</t>
  </si>
  <si>
    <t>Γνωστοποίηση γεγονότων μετά την περίοδο αναφοράς</t>
  </si>
  <si>
    <t>Revelación de hechos posteriores al final del ejercicio sobre el que se informa</t>
  </si>
  <si>
    <t>Aruandeperioodijärgsete sündmuste avalikustamine</t>
  </si>
  <si>
    <t>Tiedot raportointikauden päättymisen jälkeisistä tapahtumista</t>
  </si>
  <si>
    <t>Informations relatives aux événements postérieurs à la fin de la période de reporting</t>
  </si>
  <si>
    <t>Objavljivanje događaja nakon izvještajnog razdoblja</t>
  </si>
  <si>
    <t>Beszámolási időszak vége utáni események közzététele</t>
  </si>
  <si>
    <t>Informazioni integrative sui fatti intervenuti dopo la data di chiusura del periodo di riferimento</t>
  </si>
  <si>
    <t>Įvykių po ataskaitinio laikotarpio atskleidimas</t>
  </si>
  <si>
    <t>Informācijas atklāšana par notikumiem pēc pārskata perioda beigām</t>
  </si>
  <si>
    <t>Divulgazzjoni tal-avvenimenti wara l-perjodu ta’ rapportar</t>
  </si>
  <si>
    <t>Informatieverschaffing over gebeurtenissen na de verslagperiode [text block]</t>
  </si>
  <si>
    <t>Ujawnienie informacji na temat zdarzeń następujących po zakończeniu okresu sprawozdawczego</t>
  </si>
  <si>
    <t>Divulgação dos acontecimentos após o período de relato</t>
  </si>
  <si>
    <t>Prezentarea informațiilor privind evenimentele ulterioare perioadei de raportare</t>
  </si>
  <si>
    <t>Zverejňovanie udalostí po období vykazovania</t>
  </si>
  <si>
    <t>Razkritje dogodkov po poročevalskem obdobju</t>
  </si>
  <si>
    <t>Upplysningar om händelser efter rapportperioden</t>
  </si>
  <si>
    <t>DisclosureOfExpensesExplanatory</t>
  </si>
  <si>
    <t>Оповестяване на разходите</t>
  </si>
  <si>
    <t>Zveřejnění nákladů</t>
  </si>
  <si>
    <t>Oplysning om omkostninger</t>
  </si>
  <si>
    <t>Angabe von Aufwendungen</t>
  </si>
  <si>
    <t>Γνωστοποίηση εξόδων</t>
  </si>
  <si>
    <t>Revelación de gastos</t>
  </si>
  <si>
    <t>Kulude avalikustamine</t>
  </si>
  <si>
    <t>Tiedot kuluista</t>
  </si>
  <si>
    <t>Informations relatives aux charges</t>
  </si>
  <si>
    <t>Objavljivanje rashoda</t>
  </si>
  <si>
    <t>Ráfordítások közzététele</t>
  </si>
  <si>
    <t>Informazioni integrative sui costi</t>
  </si>
  <si>
    <t>Sąnaudų atskleidimas</t>
  </si>
  <si>
    <t>Informācijas atklāšana par izdevumiem</t>
  </si>
  <si>
    <t>Divulgazzjoni tal-ispejjeż</t>
  </si>
  <si>
    <t>Informatieverschaffing over lasten [text block]</t>
  </si>
  <si>
    <t>Ujawnienie informacji na temat kosztów</t>
  </si>
  <si>
    <t>Divulgação das despesas</t>
  </si>
  <si>
    <t>Prezentarea informațiilor privind cheltuielile</t>
  </si>
  <si>
    <t>Zverejňovanie nákladov</t>
  </si>
  <si>
    <t>Razkritje odhodkov</t>
  </si>
  <si>
    <t>Upplysningar om kostnader</t>
  </si>
  <si>
    <t>DisclosureOfExpensesByNatureExplanatory</t>
  </si>
  <si>
    <t>Оповестяване на разходите по икономически елементи</t>
  </si>
  <si>
    <t>Zveřejnění nákladů podle druhů</t>
  </si>
  <si>
    <t>Oplysning om omkostninger efter art</t>
  </si>
  <si>
    <t>Angabe von Aufwendungen nach Art</t>
  </si>
  <si>
    <t>Γνωστοποίηση εξόδων κατά είδος</t>
  </si>
  <si>
    <t>Revelación de gastos por naturaleza</t>
  </si>
  <si>
    <t>Kulude laadi järgi avalikustamine</t>
  </si>
  <si>
    <t>Tiedot kuluista kululajeittain</t>
  </si>
  <si>
    <t>Informations relatives aux charges par nature</t>
  </si>
  <si>
    <t>Objavljivanje rashoda prema njihovoj naravi</t>
  </si>
  <si>
    <t>Ráfordítások közzététele jellegük szerint</t>
  </si>
  <si>
    <t>Informazioni integrative sui costi per natura</t>
  </si>
  <si>
    <t>Sąnaudų atskleidimas pagal paskirtį</t>
  </si>
  <si>
    <t>Informācijas atklāšana par izdevumiem pēc veida</t>
  </si>
  <si>
    <t>Divulgazzjoni tal-ispejjeż skont in-natura tagħhom</t>
  </si>
  <si>
    <t>Informatieverschaffing over kosten per soort [text block]</t>
  </si>
  <si>
    <t>Ujawnienie informacji na temat kosztów według rodzaju</t>
  </si>
  <si>
    <t>Divulgação das despesas por natureza</t>
  </si>
  <si>
    <t>Prezentarea informațiilor privind cheltuielile după natura lor</t>
  </si>
  <si>
    <t>Zverejňovanie nákladov podľa povahy</t>
  </si>
  <si>
    <t>Razkritje odhodkov po naravi</t>
  </si>
  <si>
    <t>Upplysningar om kostnader per typ</t>
  </si>
  <si>
    <t>DisclosureOfDepreciationAndAmortisationExpenseExplanatory</t>
  </si>
  <si>
    <t>Оповестяване на разходите за за амортизация за материални и нематериални активи</t>
  </si>
  <si>
    <t>Zveřejnění odpisů a amortizace</t>
  </si>
  <si>
    <t>Oplysning om afskrivninger</t>
  </si>
  <si>
    <t>Angabe des Aufwands für planmäßige Abschreibungen</t>
  </si>
  <si>
    <t>Γνωστοποίηση εξόδων αποσβέσεων</t>
  </si>
  <si>
    <t>Revelación de gastos por depreciación y amortización</t>
  </si>
  <si>
    <t>Amortisatsioonikulu avalikustamine</t>
  </si>
  <si>
    <t>Tiedot poistoista</t>
  </si>
  <si>
    <t>Informations relatives aux dotations aux amortissements</t>
  </si>
  <si>
    <t>Objavljivanje troškova amortizacije</t>
  </si>
  <si>
    <t>Értékcsökkenési és amortizációs leírás közzététele</t>
  </si>
  <si>
    <t>Informazioni integrative su svalutazioni e ammortamenti</t>
  </si>
  <si>
    <t>Nusidėvėjimo ir amortizacijos sąnaudų atskleidimas</t>
  </si>
  <si>
    <t>Informācijas atklāšana par nolietojuma un amortizācijas izdevumiem</t>
  </si>
  <si>
    <t>Divulgazzjoni tal-ispiża tad-deprezzament u tal-amortizzament</t>
  </si>
  <si>
    <t>Informatieverschaffing over afschrijvingskosten [text block]</t>
  </si>
  <si>
    <t>Ujawnienie informacji na temat kwoty umorzenia i amortyzacji</t>
  </si>
  <si>
    <t>Divulgação das despesas de depreciação e amortização</t>
  </si>
  <si>
    <t>Prezentarea informațiilor privind cheltuielile cu amortizarea</t>
  </si>
  <si>
    <t>Zverejňovanie odpisov a amortizácie</t>
  </si>
  <si>
    <t>Razkritje stroškov amortizacije</t>
  </si>
  <si>
    <t>Upplysningar om avskrivningar</t>
  </si>
  <si>
    <t>DisclosureOfGeneralAndAdministrativeExpenseExplanatory</t>
  </si>
  <si>
    <t>Оповестяване на общите и административните разходи</t>
  </si>
  <si>
    <t>Zveřejnění obecných a administrativních nákladů</t>
  </si>
  <si>
    <t>Oplysning om administrationsomkostninger og andre generalomkostninger</t>
  </si>
  <si>
    <t>Angabe von Gemein- und Verwaltungskosten</t>
  </si>
  <si>
    <t>Γνωστοποίηση γενικών εξόδων και εξόδων διοικητικής λειτουργίας</t>
  </si>
  <si>
    <t>Revelación de gastos generales y administrativos</t>
  </si>
  <si>
    <t>Üld- ja halduskulu avalikustamine</t>
  </si>
  <si>
    <t>Tiedot yleiskuluista ja hallinnon kuluista</t>
  </si>
  <si>
    <t>Informations relatives aux frais généraux et administratifs</t>
  </si>
  <si>
    <t>Objavljivanje općih i administrativnih troškova</t>
  </si>
  <si>
    <t>Általános és igazgatási ráfordítás közzététele</t>
  </si>
  <si>
    <t>Informazioni integrative sulle spese generali e amministrative</t>
  </si>
  <si>
    <t>Bendrųjų ir administracinių sąnaudų atskleidimas</t>
  </si>
  <si>
    <t>Informācijas atklāšana par vispārējiem un administratīviem izdevumiem</t>
  </si>
  <si>
    <t>Divulgazzjoni tal-ispiża ġenerali u amministrattiva</t>
  </si>
  <si>
    <t>Informatieverschaffing over algemene en beheerskosten [text block]</t>
  </si>
  <si>
    <t>Ujawnienie informacji na temat kosztów ogólnych i administracyjnych</t>
  </si>
  <si>
    <t>Divulgação das despesas gerais e administrativas</t>
  </si>
  <si>
    <t>Prezentarea informațiilor privind cheltuielile generale și administrative</t>
  </si>
  <si>
    <t>Zverejňovanie všeobecných a administratívnych nákladov</t>
  </si>
  <si>
    <t>Razkritje stroškov splošnih dejavnosti</t>
  </si>
  <si>
    <t>Upplysningar om allmänna kostnader och administrationskostnader</t>
  </si>
  <si>
    <t>DisclosureOfResearchAndDevelopmentExpenseExplanatory</t>
  </si>
  <si>
    <t>Оповестяване на разходите за научноизследователска и развойна дейност</t>
  </si>
  <si>
    <t>Zveřejnění nákladů na výzkum a vývoj</t>
  </si>
  <si>
    <t>Oplysning om forsknings- og udviklingsomkostninger</t>
  </si>
  <si>
    <t>Angabe von Aufwendungen für Forschung und Entwicklung</t>
  </si>
  <si>
    <t>Γνωστοποίηση εξόδων έρευνας και ανάπτυξης</t>
  </si>
  <si>
    <t>Revelación de gastos de investigación y desarrollo</t>
  </si>
  <si>
    <t>Teadus- ja arendustegevuskulu avalikustamine</t>
  </si>
  <si>
    <t>Tiedot tutkimus- ja kehittämiskuluista</t>
  </si>
  <si>
    <t>Informations relatives aux dépenses de recherche et développement</t>
  </si>
  <si>
    <t>Objavljivanje troškova za istraživanje i razvoj</t>
  </si>
  <si>
    <t>Kutatási és fejlesztési ráfordítások közzététele</t>
  </si>
  <si>
    <t>Informazioni integrative sui costi di ricerca e sviluppo</t>
  </si>
  <si>
    <t>Tyrimų ir plėtros sąnaudų atskleidimas</t>
  </si>
  <si>
    <t>Informācijas atklāšana par pētniecības un attīstības izdevumiem</t>
  </si>
  <si>
    <t>Divulgazzjoni tal-ispiża fuq ir-riċerka u l-iżvilupp</t>
  </si>
  <si>
    <t>Informatieverschaffing over onderzoeks- en ontwikkelingskosten [text block]</t>
  </si>
  <si>
    <t>Ujawnienie informacji na temat nakładów na prace badawcze i rozwojowe</t>
  </si>
  <si>
    <t>Divulgação das despesas de investigação e desenvolvimento</t>
  </si>
  <si>
    <t>Prezentarea informațiilor privind cheltuielile de cercetare și dezvoltare</t>
  </si>
  <si>
    <t>Zverejňovanie nákladov na výskum a vývoj</t>
  </si>
  <si>
    <t>Razkritje odhodkov za raziskave in razvoj</t>
  </si>
  <si>
    <t>Upplysningar om forsknings- och utvecklingskostnader</t>
  </si>
  <si>
    <t>IFRS 6 Disclosure</t>
  </si>
  <si>
    <t>DisclosureOfExplorationAndEvaluationAssetsExplanatory</t>
  </si>
  <si>
    <t>Оповестяване на активите за проучване и оценка</t>
  </si>
  <si>
    <t>Zveřejnění aktiv z průzkumu a vyhodnocení</t>
  </si>
  <si>
    <t>Oplysning om efterforsknings- og vurderingsaktiver</t>
  </si>
  <si>
    <t>Angabe von Vermögenswerten für Exploration und Evaluierung</t>
  </si>
  <si>
    <t>Γνωστοποίηση περιουσιακών στοιχείων που προέρχονται από έρευνα και αξιολόγηση</t>
  </si>
  <si>
    <t>Revelación de activos para exploración y evaluación</t>
  </si>
  <si>
    <t>Uurimis- ja hindamistegevusega seotud varade avalikustamine</t>
  </si>
  <si>
    <t>Tiedot aktivoiduista etsintä- ja arviointimenoista</t>
  </si>
  <si>
    <t>Informations relatives aux actifs de prospection et d’évaluation</t>
  </si>
  <si>
    <t>Objavljivanje imovine za istraživanje i procjenu</t>
  </si>
  <si>
    <t>Feltárási és felmérési eszközök közzététele</t>
  </si>
  <si>
    <t>Informazioni integrative sulle attività di esplorazione e di valutazione</t>
  </si>
  <si>
    <t>Tyrinėjamo ir vertinamo turto atskleidimas</t>
  </si>
  <si>
    <t>Informācijas atklāšana par izpētes un novērtēšanas aktīviem</t>
  </si>
  <si>
    <t>Divulgazzjoni tal-assi ta’ esplorazzjoni u evalwazzjoni</t>
  </si>
  <si>
    <t>Informatieverschaffing over exploratie- en evaluatieactiva [text block]</t>
  </si>
  <si>
    <t>Ujawnienie informacji na temat aktywów z tytułu poszukiwania i oceny zasobów mineralnych</t>
  </si>
  <si>
    <t>Divulgação dos ativos de exploração e avaliação</t>
  </si>
  <si>
    <t>Prezentarea informațiilor privind activele de explorare și evaluare</t>
  </si>
  <si>
    <t>Zverejňovanie majetku z prieskumu a vyhodnocovania</t>
  </si>
  <si>
    <t>Razkritje sredstev za raziskovanje in vrednotenje</t>
  </si>
  <si>
    <t>Upplysningar om prospekterings- och utvärderingstillgångar</t>
  </si>
  <si>
    <t>IFRS 13 Disclosure</t>
  </si>
  <si>
    <t>DisclosureOfFairValueMeasurementExplanatory</t>
  </si>
  <si>
    <t>Оповестяване на оценяването по справедлива стойност</t>
  </si>
  <si>
    <t>Zveřejnění ocenění reálnou hodnotou</t>
  </si>
  <si>
    <t>Oplysning om dagsværdimåling</t>
  </si>
  <si>
    <t>Angabe der Bemessung des beizulegenden Zeitwerts</t>
  </si>
  <si>
    <t>Γνωστοποίηση επιμέτρησης εύλογης αξίας</t>
  </si>
  <si>
    <t>Revelación de la valoración del valor razonable</t>
  </si>
  <si>
    <t>Õiglase väärtuse mõõtmise avalikustamine</t>
  </si>
  <si>
    <t>Tiedot käyvän arvon määrittämisestä</t>
  </si>
  <si>
    <t>Informations relatives à l’évaluation de la juste valeur</t>
  </si>
  <si>
    <t>Objavljivanje mjerenja fer vrijednosti</t>
  </si>
  <si>
    <t>Valós értéken történő értékelés közzététele</t>
  </si>
  <si>
    <t>Informazioni integrative sulla valutazione del fair value (valore equo)</t>
  </si>
  <si>
    <t>Vertinimo tikrąja verte atskleidimas</t>
  </si>
  <si>
    <t>Informācijas atklāšana par patiesās vērtības novērtējumu</t>
  </si>
  <si>
    <t>Divulgazzjoni tal-kejl tal-valur ġust</t>
  </si>
  <si>
    <t>Informatieverschaffing over de waardering tegen reële waarde [text block]</t>
  </si>
  <si>
    <t>Ujawnienie informacji na temat ustalania wartości godziwej</t>
  </si>
  <si>
    <t>Divulgação da mensuração pelo justo valor</t>
  </si>
  <si>
    <t>Prezentarea informațiilor privind evaluarea la valoarea justă</t>
  </si>
  <si>
    <t>Zverejňovanie oceňovania reálnou hodnotou</t>
  </si>
  <si>
    <t>Razkritje o merjenju poštene vrednosti</t>
  </si>
  <si>
    <t>Upplysningar om värdering till verkligt värde</t>
  </si>
  <si>
    <t>DisclosureOfFairValueOfFinancialInstrumentsExplanatory</t>
  </si>
  <si>
    <t>Оповестяване на справедливата стойност на финансовите инструменти</t>
  </si>
  <si>
    <t>Zveřejnění reálné hodnoty finančních nástrojů</t>
  </si>
  <si>
    <t>Oplysning om dagsværdi af finansielle instrumenter</t>
  </si>
  <si>
    <t>Angabe des beizulegenden Zeitwerts von Finanzinstrumenten</t>
  </si>
  <si>
    <t>Γνωστοποίηση εύλογης αξίας χρηματοοικονομικών μέσων</t>
  </si>
  <si>
    <t>Revelación del valor razonable de instrumentos financieros</t>
  </si>
  <si>
    <t>Finantsinstrumentide õiglase väärtuse avalikustamine</t>
  </si>
  <si>
    <t>Tiedot rahoitusinstrumenttien käyvästä arvosta</t>
  </si>
  <si>
    <t>Informations relatives à la juste valeur d’instruments financiers</t>
  </si>
  <si>
    <t>Objavljivanje fer vrijednosti financijskih instrumenata</t>
  </si>
  <si>
    <t>Pénzügyi instrumentumok valós értékének közzététele</t>
  </si>
  <si>
    <t>Informazioni integrative sul fair value (valore equo) degli strumenti finanziari</t>
  </si>
  <si>
    <t>Finansinių priemonių tikrosios vertės atskleidimas</t>
  </si>
  <si>
    <t>Informācijas atklāšana par finanšu instrumentu patieso vērtību</t>
  </si>
  <si>
    <t>Divulgazzjoni tal-valur ġust tal-istrumenti finanzjarji</t>
  </si>
  <si>
    <t>Informatieverschaffing over de reële waarde van financiële instrumenten [text block]</t>
  </si>
  <si>
    <t>Ujawnienie informacji na temat wartości godziwej instrumentów finansowych</t>
  </si>
  <si>
    <t>Divulgação do justo valor dos instrumentos financeiros</t>
  </si>
  <si>
    <t>Prezentarea informațiilor privind valoarea justă a instrumentelor financiare</t>
  </si>
  <si>
    <t>Zverejňovanie reálnej hodnoty finančných nástrojov</t>
  </si>
  <si>
    <t>Razkritje poštene vrednosti finančnih instrumentov</t>
  </si>
  <si>
    <t>Upplysningar om verkligt värde av finansiella instrument</t>
  </si>
  <si>
    <t>DisclosureOfFeeAndCommissionIncomeExpenseExplanatory</t>
  </si>
  <si>
    <t>Оповестяване на приходите (разходите) от/за такси и комисиони</t>
  </si>
  <si>
    <t>Zveřejnění výnosu z poplatků a provizí (nákladu na poplatky a provize)</t>
  </si>
  <si>
    <t>Oplysning om indtægter fra (omkostninger ved) gebyrer og kommissioner</t>
  </si>
  <si>
    <t>Angabe von Gebühren- und Provisionserträgen (Aufwendungen)</t>
  </si>
  <si>
    <t>Γνωστοποίηση εσόδων (εξόδων) από αμοιβές και προμήθειες</t>
  </si>
  <si>
    <t>Revelación de ingresos (gastos) por honorarios y comisiones</t>
  </si>
  <si>
    <t>Teenus- ja vahendustasude tulu (kulu) avalikustamine</t>
  </si>
  <si>
    <t>Tiedot palkkiotuotoista (tai -kuluista)</t>
  </si>
  <si>
    <t>Informations relatives aux produits (charges) d’honoraires et de commissions</t>
  </si>
  <si>
    <t>Objavljivanje prihoda od naknada i provizija</t>
  </si>
  <si>
    <t>Díjbevétel (-ráfordítás) és jutalékbevétel (-ráfordítás) közzététele</t>
  </si>
  <si>
    <t>Informazioni integrative sui ricavi (costi) da commissioni e compensi</t>
  </si>
  <si>
    <t>Paslaugų ir komisinių pajamų (sąnaudų) atskleidimas</t>
  </si>
  <si>
    <t>Informācijas atklāšana par maksu un komisijas naudas ienākumiem (izdevumiem)</t>
  </si>
  <si>
    <t>Divulgazzjoni tal-introjtu minn tariffi u kummissjonijiet (spiża)</t>
  </si>
  <si>
    <t>Informatieverschaffing over honoraria- en provisiebaten (-lasten) [text block]</t>
  </si>
  <si>
    <t>Ujawnienie informacji na temat przychodów (kosztów) z tytułu opłat i prowizji</t>
  </si>
  <si>
    <t>Divulgação dos rendimentos (despesas) de taxas e comissões</t>
  </si>
  <si>
    <t>Prezentarea informațiilor privind veniturile din (cheltuielile cu) onorarii și comisioane</t>
  </si>
  <si>
    <t>Zverejňovanie výnosov (nákladov) z poplatkov a provízií</t>
  </si>
  <si>
    <t>Razkritje prihodkov (odhodkov) iz naslova provizij</t>
  </si>
  <si>
    <t>Upplysningar om intäkter avseende avgifter och provision (kostnader)</t>
  </si>
  <si>
    <t>DisclosureOfFinanceIncomeExpenseExplanatory</t>
  </si>
  <si>
    <t>Оповестяване на финансовите приходи (разходи)</t>
  </si>
  <si>
    <t>Zveřejnění finančního výnosu (nákladu)</t>
  </si>
  <si>
    <t>Oplysning om finansieringsindtægter (finansieringsomkostninger)</t>
  </si>
  <si>
    <t>Angabe des Finanzertrags (der Finanzierungskosten)</t>
  </si>
  <si>
    <t>Γνωστοποίηση χρηματοοικονομικών εσόδων (εξόδων)</t>
  </si>
  <si>
    <t>Revelación de ingresos (costes) financieros</t>
  </si>
  <si>
    <t>Finantstulude (-kulude) avalikustamine</t>
  </si>
  <si>
    <t>Tiedot rahoitustuotoista (tai -kuluista)</t>
  </si>
  <si>
    <t>Informations relatives aux produits financiers (charges financières)</t>
  </si>
  <si>
    <t>Objavljivanje financijskih prihoda (troškova)</t>
  </si>
  <si>
    <t>Pénzügyi bevétel (költség) közzététele</t>
  </si>
  <si>
    <t>Informazioni integrative sui proventi (oneri) finanziari</t>
  </si>
  <si>
    <t>Finansinių pajamų (sąnaudų) atskleidimas</t>
  </si>
  <si>
    <t>Informācijas atklāšana par finanšu ienākumiem (izmaksām)</t>
  </si>
  <si>
    <t>Divulgazzjoni tal-introjtu (kost) finanzjarju</t>
  </si>
  <si>
    <t>Informatieverschaffing over financieringsbaten (kost) [text block]</t>
  </si>
  <si>
    <t>Ujawnienie informacji na temat przychodów (kosztów) finansowych</t>
  </si>
  <si>
    <t>Divulgação do rendimento (custo) financeiro</t>
  </si>
  <si>
    <t>Prezentarea informațiilor privind veniturile (costurile) financiare</t>
  </si>
  <si>
    <t>Zverejňovanie finančných výnosov (nákladov)</t>
  </si>
  <si>
    <t>Razkritje finančnih prihodkov (stroškov financiranja)</t>
  </si>
  <si>
    <t>Upplysningar om finansiella intäkter (kostnader)</t>
  </si>
  <si>
    <t>DisclosureOfFinanceIncomeExplanatory</t>
  </si>
  <si>
    <t>Informatieverschaffing over financieringsbaten [text block]</t>
  </si>
  <si>
    <t>DisclosureOfFinanceCostExplanatory</t>
  </si>
  <si>
    <t>Оповестяване на разходите за финансиране</t>
  </si>
  <si>
    <t>Zveřejnění finančního nákladu</t>
  </si>
  <si>
    <t>Oplysning om finansieringsomkostninger</t>
  </si>
  <si>
    <t>Angabe von Finanzierungskosten</t>
  </si>
  <si>
    <t>Γνωστοποίηση χρηματοοικονομικών εξόδων</t>
  </si>
  <si>
    <t>Revelación de costes financieros</t>
  </si>
  <si>
    <t>Finantskulude avalikustamine</t>
  </si>
  <si>
    <t>Tiedot rahoituskuluista</t>
  </si>
  <si>
    <t>Informations relatives aux charges financières</t>
  </si>
  <si>
    <t>Objavljivanje financijskih troškova</t>
  </si>
  <si>
    <t>Pénzügyi ráfordítások közzététele</t>
  </si>
  <si>
    <t>Finansinių išlaidų atskleidimas</t>
  </si>
  <si>
    <t>Informācijas atklāšana par finanšu izmaksām</t>
  </si>
  <si>
    <t>Divulgazzjoni tal-kost tal-finanzjament</t>
  </si>
  <si>
    <t>Informatieverschaffing over de financieringskosten [text block]</t>
  </si>
  <si>
    <t>Ujawnienie informacji na temat kosztów finansowych</t>
  </si>
  <si>
    <t>Divulgação do custo de financiamento</t>
  </si>
  <si>
    <t>Prezentarea informațiilor privind costurile financiare</t>
  </si>
  <si>
    <t>Zverejňovanie finančných nákladov</t>
  </si>
  <si>
    <t>Razkritje stroškov financiranja</t>
  </si>
  <si>
    <t>Upplysningar om finansieringskostnader</t>
  </si>
  <si>
    <t>DisclosureOfFinancialAssetsHeldForTradingExplanatory</t>
  </si>
  <si>
    <t>Оповестяване на финансовите активи, държани за търгуване</t>
  </si>
  <si>
    <t>Zveřejnění finančních aktiv určených k obchodování</t>
  </si>
  <si>
    <t>Oplysning om finansielle aktiver, som besiddes med handelshensigt</t>
  </si>
  <si>
    <t>Angabe von zu Handelszwecken gehaltenen finanziellen Vermögenswerten</t>
  </si>
  <si>
    <t>Γνωστοποίηση χρηματοοικονομικών περιουσιακών στοιχείων διακρατούμενων για διαπραγμάτευση</t>
  </si>
  <si>
    <t>Revelación de activos financieros mantenidos para negociar</t>
  </si>
  <si>
    <t>Kauplemiseks hoitavate finantsvarade avalikustamine</t>
  </si>
  <si>
    <t>Tiedot kaupankäyntitarkoituksessa pidettävistä rahoitusvaroista</t>
  </si>
  <si>
    <t>Informations relatives aux actifs financiers détenus à des fins de transaction</t>
  </si>
  <si>
    <t>Objavljivanje financijske imovine koja se drži radi trgovanja</t>
  </si>
  <si>
    <t>Kereskedési céllal tartott pénzügyi eszközök közzététele</t>
  </si>
  <si>
    <t>Informazioni integrative sulle attività finanziarie possedute per negoziazione</t>
  </si>
  <si>
    <t>Prekybai laikomo finansinio turto atskleidimas</t>
  </si>
  <si>
    <t>Informācijas atklāšana par tirdzniecības nolūkā turētiem finanšu aktīviem</t>
  </si>
  <si>
    <t>Divulgazzjoni tal-assi finanzjarji miżmuma għan-negozju</t>
  </si>
  <si>
    <t>Informatieverschaffing over voor handelsdoeleinden aangehouden financiële activa [text block]</t>
  </si>
  <si>
    <t>Ujawnienie informacji na temat aktywów finansowych przeznaczonych do obrotu</t>
  </si>
  <si>
    <t>Divulgação dos ativos financeiros detidos para negociação</t>
  </si>
  <si>
    <t>Prezentarea informațiilor privind activele financiare deținute în vederea tranzacționării</t>
  </si>
  <si>
    <t>Zverejňovanie finančných aktív držaných na obchodovanie</t>
  </si>
  <si>
    <t>Razkritje finančnih sredstev v posesti za trgovanje</t>
  </si>
  <si>
    <t>Upplysningar om finansiella tillgångar som innehas för handel</t>
  </si>
  <si>
    <t>IFRS 7 Scope</t>
  </si>
  <si>
    <t>DisclosureOfFinancialInstrumentsExplanatory</t>
  </si>
  <si>
    <t>Оповестяване на финансовите инструменти</t>
  </si>
  <si>
    <t>Zveřejnění finančních nástrojů</t>
  </si>
  <si>
    <t>Oplysning om finansielle instrumenter</t>
  </si>
  <si>
    <t>Angabe von Finanzinstrumenten</t>
  </si>
  <si>
    <t>Γνωστοποίηση χρηματοοικονομικών μέσων</t>
  </si>
  <si>
    <t>Revelación de instrumentos financieros</t>
  </si>
  <si>
    <t>Finantsinstrumentide avalikustamine</t>
  </si>
  <si>
    <t>Tiedot rahoitusinstrumenteista</t>
  </si>
  <si>
    <t>Informations relatives aux instruments financiers</t>
  </si>
  <si>
    <t>Objavljivanje financijskih instrumenata</t>
  </si>
  <si>
    <t>Pénzügyi instrumentumok közzététele</t>
  </si>
  <si>
    <t>Informazioni integrative sugli strumenti finanziari</t>
  </si>
  <si>
    <t>Finansinių priemonių atskleidimas</t>
  </si>
  <si>
    <t>Informācijas atklāšana par finanšu instrumentiem</t>
  </si>
  <si>
    <t>Divulgazzjoni tal-istrumenti finanzjarji</t>
  </si>
  <si>
    <t>Informatieverschaffing over financiële instrumenten [text block]</t>
  </si>
  <si>
    <t>Ujawnienie informacji na temat instrumentów finansowych</t>
  </si>
  <si>
    <t>Divulgação dos instrumentos financeiros</t>
  </si>
  <si>
    <t>Prezentarea informațiilor privind instrumentele financiare</t>
  </si>
  <si>
    <t>Zverejňovanie finančných nástrojov</t>
  </si>
  <si>
    <t>Razkritje finančnih instrumentov</t>
  </si>
  <si>
    <t>Upplysningar om finansiella instrument</t>
  </si>
  <si>
    <t>DisclosureOfFinancialInstrumentsAtFairValueThroughProfitOrLossExplanatory</t>
  </si>
  <si>
    <t>Оповестяване на финансовите инструменти, отчетени по справедлива стойност през печалбата или загубата</t>
  </si>
  <si>
    <t>Zveřejnění finančních nástrojů v reálné hodnotě vykázané do zisku nebo ztráty</t>
  </si>
  <si>
    <t>Oplysning om finansielle instrumenter til dagsværdi gennem resultatet</t>
  </si>
  <si>
    <t>Angabe von erfolgswirksam zum beizulegenden Zeitwert bewerteten Finanzinstrumenten</t>
  </si>
  <si>
    <t>Γνωστοποίηση χρηματοοικονομικών μέσων στην εύλογη αξία μέσω των αποτελεσμάτων</t>
  </si>
  <si>
    <t>Revelación de instrumentos financieros al valor razonable con cambios en resultados</t>
  </si>
  <si>
    <t>Õiglases väärtuses muutustega läbi kasumiaruande kajastatud finantsinstrumentide avalikustamine</t>
  </si>
  <si>
    <t>Tiedot käypään arvoon tulosvaikutteisesti arvostettavista rahoitusinstrumenteista</t>
  </si>
  <si>
    <t>Informations relatives aux instruments financiers évalués à la juste valeur par le biais du résultat net</t>
  </si>
  <si>
    <t>Objavljivanje financijskih instrumenata po fer vrijednosti kroz dobit ili gubitak</t>
  </si>
  <si>
    <t>Eredménnyel szemben valós értéken értékelt pénzügyi instrumentumok közzététele</t>
  </si>
  <si>
    <t>Informazioni integrative sugli strumenti finanziari al fair value (valore equo) rilevato nell'utile (perdita) d'esercizio</t>
  </si>
  <si>
    <t>Finansinių priemonių, vertinamų tikrąja verte, kurios pasikeitimas pripažįstamas pelnu arba nuostoliais, atskleidimas</t>
  </si>
  <si>
    <t>Informācijas atklāšana par finanšu instrumentiem, kas novērtēti patiesajā vērtībā ar atspoguļojumu peļņas vai zaudējumu aprēķinā</t>
  </si>
  <si>
    <t>Divulgazzjoni tal-istrumenti finanzjarji fuq il-bażi tal-valur ġust permezz ta’ profitt jew telf</t>
  </si>
  <si>
    <t>Informatieverschaffing over financiële instrumenten gewaardeerd tegen reële waarde met verwerking van waardeveranderingen in winst of verlies [text block]</t>
  </si>
  <si>
    <t>Ujawnienie informacji na temat instrumentów finansowych wycenianych w wartości godziwej przez wynik finansowy</t>
  </si>
  <si>
    <t>Divulgação dos instrumentos financeiros pelo justo valor através dos resultados</t>
  </si>
  <si>
    <t>Prezentarea informațiilor privind instrumentele financiare la valoarea justă prin profit sau pierdere</t>
  </si>
  <si>
    <t>Zverejňovanie finančných nástrojov oceňovaných reálnou hodnotou cez výsledok hospodárenia</t>
  </si>
  <si>
    <t>Razkritje finančnih instrumentov po pošteni vrednosti prek poslovnega izida</t>
  </si>
  <si>
    <t>Upplysningar om finansiella instrument värderade till verkligt värde via resultatet</t>
  </si>
  <si>
    <t>DisclosureOfFinancialInstrumentsDesignatedAtFairValueThroughProfitOrLossExplanatory</t>
  </si>
  <si>
    <t>Оповестяване на финансовите инструменти, определени по справедлива стойност през печалбата или загубата</t>
  </si>
  <si>
    <t>Zveřejnění finančních nástrojů označených za nástroje v reálné hodnotě vykázané do zisku nebo ztráty</t>
  </si>
  <si>
    <t>Oplysning om finansielle instrumenter klassificeret til dagsværdi gennem resultatet</t>
  </si>
  <si>
    <t>Angabe von Finanzinstrumenten, die als erfolgswirksam zum beizulegenden Zeitwert bewertet designiert sind</t>
  </si>
  <si>
    <t>Γνωστοποίηση χρηματοοικονομικών μέσων που προσδιορίζονται στην εύλογη αξία μέσω των αποτελεσμάτων</t>
  </si>
  <si>
    <t>Revelación de instrumentos financieros designados al valor razonable con cambios en resultados</t>
  </si>
  <si>
    <t>Tiedot käypään arvoon tulosvaikutteisesti arvostettaviksi nimenomaisesti luokitelluista rahoitusinstrumenteista</t>
  </si>
  <si>
    <t>Informations relatives aux instruments financiers désignés comme étant évalués à la juste valeur par le biais du résultat net</t>
  </si>
  <si>
    <t>Eredménnyel szemben valós értéken értékeltként megjelölt pénzügyi instrumentumok közzététele</t>
  </si>
  <si>
    <t>Informazioni integrative sugli strumenti finanziari designati al fair value (valore equo) rilevato nell'utile (perdita) d'esercizio</t>
  </si>
  <si>
    <t>Finansinių priemonių, priskiriamų prie vertinamų tikrąja verte, kurios pasikeitimas pripažįstamas pelnu arba nuostoliais, atskleidimas</t>
  </si>
  <si>
    <t>Informācijas atklāšana par finanšu instrumentiem, kas noteikti patiesajā vērtībā ar atspoguļojumu peļņas vai zaudējumu aprēķinā</t>
  </si>
  <si>
    <t>Id-divulgazzjoni tal-istrumenti finanzjarji speċifikati fil-valur ġust permezz ta’ profitt jew telf</t>
  </si>
  <si>
    <t>Informatieverschaffing over financiële instrumenten aangewezen als gewaardeerd tegen reële waarde met verwerking van waardeveranderingen in winst of verlies [text block]</t>
  </si>
  <si>
    <t>Ujawnienie informacji na temat instrumentów finansowych wyznaczonych jako wyceniane w wartości godziwej przez wynik finansowy</t>
  </si>
  <si>
    <t>Divulgação dos instrumentos financeiros designados pelo justo valor através dos resultados</t>
  </si>
  <si>
    <t>Prezentarea informațiilor privind instrumentele financiare desemnate la valoarea justă prin profit sau pierdere</t>
  </si>
  <si>
    <t>Zverejňovanie finančných nástrojov určených za oceňované reálnou hodnotou cez výsledok hospodárenia</t>
  </si>
  <si>
    <t>Razkritje finančnih instrumentov, določenih kot merjenih po pošteni vrednosti prek poslovnega izida</t>
  </si>
  <si>
    <t>Upplysningar om finansiella instrument som identifieras som värderade till verkligt värde via resultatet</t>
  </si>
  <si>
    <t>DisclosureOfFinancialInstrumentsHeldForTradingExplanatory</t>
  </si>
  <si>
    <t>Оповестяване на финансовите инструменти, държани за търгуване</t>
  </si>
  <si>
    <t>Zveřejnění finančních nástrojů určených k obchodování</t>
  </si>
  <si>
    <t>Oplysning om finansielle instrumenter, som besiddes med handelshensigt</t>
  </si>
  <si>
    <t>Angabe von zu Handelszwecken gehaltenen Finanzinstrumenten</t>
  </si>
  <si>
    <t>Γνωστοποίηση χρηματοοικονομικών μέσων διακρατούμενων για διαπραγμάτευση</t>
  </si>
  <si>
    <t>Revelación de instrumentos financieros mantenidos para negociar</t>
  </si>
  <si>
    <t>Kauplemiseks hoitavate finantsinstrumentide avalikustamine</t>
  </si>
  <si>
    <t>Tiedot kaupankäyntitarkoituksessa pidettävistä rahoitusinstrumenteista</t>
  </si>
  <si>
    <t>Informations relatives aux instruments financiers détenus à des fins de transaction</t>
  </si>
  <si>
    <t>Objavljivanje financijskih instrumenata koji se drže radi trgovanja</t>
  </si>
  <si>
    <t>Kereskedési céllal tartott pénzügyi instrumentumok közzététele</t>
  </si>
  <si>
    <t>Informazioni integrative sugli strumenti finanziari posseduti per negoziazione</t>
  </si>
  <si>
    <t>Prekybai laikomų finansinių priemonių atskleidimas</t>
  </si>
  <si>
    <t>Informācijas atklāšana par tirdzniecības nolūkā turētiem finanšu instrumentiem</t>
  </si>
  <si>
    <t>Divulgazzjoni tal-istrumenti finanzjarji miżmuma għan-negozju</t>
  </si>
  <si>
    <t>Informatieverschaffing over voor handelsdoeleinden aangehouden financiële instrumenten [text block]</t>
  </si>
  <si>
    <t>Ujawnienie informacji na temat instrumentów finansowych przeznaczonych do obrotu</t>
  </si>
  <si>
    <t>Divulgação dos instrumentos financeiros detidos para negociação</t>
  </si>
  <si>
    <t>Prezentarea informațiilor privind instrumentele financiare deținute în vederea tranzacționării</t>
  </si>
  <si>
    <t>Zverejňovanie finančných nástrojov držaných na obchodovanie</t>
  </si>
  <si>
    <t>Razkritje finančnih instrumentov v posesti za trgovanje</t>
  </si>
  <si>
    <t>Upplysningar om finansiella instrument som innehas för handel</t>
  </si>
  <si>
    <t>DisclosureOfFinancialLiabilitiesHeldForTradingExplanatory</t>
  </si>
  <si>
    <t>Оповестяване на финансовите пасиви, държани за търгуване</t>
  </si>
  <si>
    <t>Zveřejnění finančních závazků určených k obchodování</t>
  </si>
  <si>
    <t>Oplysning om finansielle forpligtelser, som besiddes med handelshensigt</t>
  </si>
  <si>
    <t>Angabe von zu Handelszwecken gehaltenen finanziellen Verbindlichkeiten</t>
  </si>
  <si>
    <t>Γνωστοποίηση χρηματοοικονομικών υποχρεώσεων διακρατούμενων για διαπραγμάτευση</t>
  </si>
  <si>
    <t>Revelación de pasivos financieros mantenidos para negociar</t>
  </si>
  <si>
    <t>Kauplemiseks hoitavate finantskohustiste avalikustamine</t>
  </si>
  <si>
    <t>Tiedot kaupankäyntitarkoituksessa pidettävistä rahoitusveloista</t>
  </si>
  <si>
    <t>Informations relatives aux passifs financiers détenus à des fins de transaction</t>
  </si>
  <si>
    <t>Objavljivanje financijskih obveza koje se drže radi trgovanja</t>
  </si>
  <si>
    <t>Kereskedési céllal tartott pénzügyi kötelezettségek közzététele</t>
  </si>
  <si>
    <t>Informazioni integrative sulle passività finanziarie possedute per negoziazione</t>
  </si>
  <si>
    <t>Prekybai laikomų finansinių įsipareigojimų atskleidimas</t>
  </si>
  <si>
    <t>Informācijas atklāšana par tirdzniecības nolūkā turētām finanšu saistībām</t>
  </si>
  <si>
    <t>Divulgazzjoni tal-obbligazzjonijiet finanzjarji miżmuma għan-negozju</t>
  </si>
  <si>
    <t>Informatieverschaffing over voor handelsdoeleinden aangehouden financiële verplichtingen [text block]</t>
  </si>
  <si>
    <t>Ujawnienie informacji na temat zobowiązań finansowych przeznaczonych do obrotu</t>
  </si>
  <si>
    <t>Divulgação dos passivos financeiros detidos para negociação</t>
  </si>
  <si>
    <t>Prezentarea informațiilor privind datoriile financiare deținute în vederea tranzacționării</t>
  </si>
  <si>
    <t>Zverejňovanie finančných záväzkov držaných na obchodovanie</t>
  </si>
  <si>
    <t>Razkritje finančnih obveznosti v posesti za trgovanje</t>
  </si>
  <si>
    <t>Upplysningar om finansiella skulder som innehas för handel</t>
  </si>
  <si>
    <t>DisclosureOfFinancialRiskManagementExplanatory</t>
  </si>
  <si>
    <t>Оповестяване на управлението на финансовия риск</t>
  </si>
  <si>
    <t>Zveřejnění řízení finančních rizik</t>
  </si>
  <si>
    <t>Oplysning om finansiel risikostyring</t>
  </si>
  <si>
    <t>Angabe des Finanzrisikomanagements</t>
  </si>
  <si>
    <t>Γνωστοποίηση διαχείρισης χρηματοοικονομικού κινδύνου</t>
  </si>
  <si>
    <t>Revelación de la gestión del riesgo financiero</t>
  </si>
  <si>
    <t>Finantsriski juhtimise avalikustamine</t>
  </si>
  <si>
    <t>Tiedot rahoitusriskien hallinnasta</t>
  </si>
  <si>
    <t>Informations relatives à la gestion des risques financiers</t>
  </si>
  <si>
    <t>Objavljivanje upravljanja financijskim rizikom</t>
  </si>
  <si>
    <t>Pénzügyi kockázat kezelésének közzététele</t>
  </si>
  <si>
    <t>Informazioni integrative sulla gestione del rischio finanziario</t>
  </si>
  <si>
    <t>Finansinės rizikos valdymo atskleidimas</t>
  </si>
  <si>
    <t>Informācijas atklāšana par finanšu riska pārvaldību</t>
  </si>
  <si>
    <t>Divulgazzjoni tal-ġestjoni tar-riskji finanzjarji</t>
  </si>
  <si>
    <t>Informatieverschaffing over financieel risicobeheer [text block]</t>
  </si>
  <si>
    <t>Ujawnienie informacji na temat zarządzania ryzykiem finansowym</t>
  </si>
  <si>
    <t>Divulgação da gestão dos riscos financeiros</t>
  </si>
  <si>
    <t>Prezentarea informațiilor privind gestionarea riscurilor financiare</t>
  </si>
  <si>
    <t>Zverejňovanie riadenia finančných rizík</t>
  </si>
  <si>
    <t>Razkritje obvladovanja finančnih tveganj</t>
  </si>
  <si>
    <t>Upplysningar om hantering av finansiella risker</t>
  </si>
  <si>
    <t>IFRS 1 Presentation and disclosure</t>
  </si>
  <si>
    <t>DisclosureOfFirstTimeAdoptionExplanatory</t>
  </si>
  <si>
    <t>Оповестяване на прилагането за първи път</t>
  </si>
  <si>
    <t>Zveřejnění prvního přijetí</t>
  </si>
  <si>
    <t>Oplysning om førstegangsanvendelse</t>
  </si>
  <si>
    <t>Angabe der erstmaligen Anwendung</t>
  </si>
  <si>
    <t>Γνωστοποίηση πρώτης εφαρμογής</t>
  </si>
  <si>
    <t>Revelación de adopción por primera vez</t>
  </si>
  <si>
    <t>Esmakordse kasutuselevõtu avalikustamine</t>
  </si>
  <si>
    <t>Tiedot ensimmäisestä käyttöönotosta</t>
  </si>
  <si>
    <t>Informations relatives à la première adoption</t>
  </si>
  <si>
    <t>Objavljivanje prve primjene</t>
  </si>
  <si>
    <t>Első alkalmazás közzététele</t>
  </si>
  <si>
    <t>Informazioni integrative sulla prima adozione</t>
  </si>
  <si>
    <t>TFAS taikymo pirmą kartą atskleidimas</t>
  </si>
  <si>
    <t>Informācijas atklāšana par pirmreizēju piemērošanu</t>
  </si>
  <si>
    <t>Divulgazzjoni tal-adozzjoni għall-ewwel darba</t>
  </si>
  <si>
    <t>Informatieverschaffing over de eerste toepassing [text block]</t>
  </si>
  <si>
    <t>Ujawnienie informacji na temat zastosowania po raz pierwszy</t>
  </si>
  <si>
    <t>Divulgação da adoção pela primeira vez</t>
  </si>
  <si>
    <t>Prezentarea informațiilor privind adoptarea pentru prima dată</t>
  </si>
  <si>
    <t>Zverejňovanie prvého uplatnenia</t>
  </si>
  <si>
    <t>Razkritje prve uporabe</t>
  </si>
  <si>
    <t>Upplysningar om första gången som IFRS tillämpas</t>
  </si>
  <si>
    <t>IAS 1 51</t>
  </si>
  <si>
    <t>DisclosureOfGeneralInformationAboutFinancialStatementsExplanatory</t>
  </si>
  <si>
    <t>Оповестяване на обща информация за финансовите отчети</t>
  </si>
  <si>
    <t>Zveřejnění obecných informací o finanční závěrce</t>
  </si>
  <si>
    <t>Generelle oplysninger om årsregnskaber</t>
  </si>
  <si>
    <t>Allgemeine Informationen über Abschlüsse</t>
  </si>
  <si>
    <t>Γνωστοποίηση γενικών πληροφοριών σχετικά με τις οικονομικές καταστάσεις</t>
  </si>
  <si>
    <t>Revelación de información general sobre los estados financieros</t>
  </si>
  <si>
    <t>Finantsaruannete kohta üldteabe avalikustamine</t>
  </si>
  <si>
    <t>Tilinpäätöstä koskevat yleiset tiedot</t>
  </si>
  <si>
    <t>Informations générales relatives aux états financiers</t>
  </si>
  <si>
    <t>Objavljivanje općih informacija o financijskim izvještajima</t>
  </si>
  <si>
    <t>Általános információk közzététele a pénzügyi kimutatásokról</t>
  </si>
  <si>
    <t>Esposizione delle informazioni generali sui bilanci</t>
  </si>
  <si>
    <t>Bendrosios informacijos apie finansines ataskaitas atskleidimas</t>
  </si>
  <si>
    <t>Vispārīgas informācijas atklāšana par finanšu pārskatiem</t>
  </si>
  <si>
    <t>Divulgazzjoni ta’ informazzjoni ġenerali dwar ir-rapporti finanzjarji</t>
  </si>
  <si>
    <t>Informatieverschaffing over algemene informatie over de jaarrekening [text block]</t>
  </si>
  <si>
    <t>Ujawnienie ogólnych informacji na temat sprawozdania finansowego</t>
  </si>
  <si>
    <t>Divulgação das informações gerais acerca das demonstrações financeiras</t>
  </si>
  <si>
    <t>Prezentarea informațiilor generale privind situațiile financiare</t>
  </si>
  <si>
    <t>Zverejňovanie všeobecných informácií o účtovnej závierke</t>
  </si>
  <si>
    <t>Razkritje splošnih informacij o računovodskih izkazih</t>
  </si>
  <si>
    <t>Upplysningar om allmän information om finansiella rapporter</t>
  </si>
  <si>
    <t>DisclosureOfGoingConcernExplanatory</t>
  </si>
  <si>
    <t>Оповестяване на предприятието като действащо предприятие</t>
  </si>
  <si>
    <t>Zveřejnění předpokladu trvání podniku</t>
  </si>
  <si>
    <t>Oplysning om en going concern</t>
  </si>
  <si>
    <t>Angaben zur Fortführung des Unternehmens</t>
  </si>
  <si>
    <t>Γνωστοποίηση συνεχιζόμενης δραστηριότητας</t>
  </si>
  <si>
    <t>Revelación de empresa en funcionamiento</t>
  </si>
  <si>
    <t>Tegevuse jätkuvuse avalikustamine</t>
  </si>
  <si>
    <t>Tiedot toiminnan jatkuvuudesta</t>
  </si>
  <si>
    <t>Informations relatives à la continuité d’exploitation</t>
  </si>
  <si>
    <t>Objavljivanje trajnosti poslovanja</t>
  </si>
  <si>
    <t>Vállalkozás folytatásának közzététele</t>
  </si>
  <si>
    <t>Informazioni integrative sulla continuità aziendale</t>
  </si>
  <si>
    <t>Tęstinumo prielaidos atskleidimas</t>
  </si>
  <si>
    <t>Informācijas atklāšana par darbības turpināšanu</t>
  </si>
  <si>
    <t>Divulgazzjoni tan-negozju avvjat</t>
  </si>
  <si>
    <t>Informatieverschaffing over de veronderstelling dat de continuïteit van de entiteit is gewaarborgd [text block]</t>
  </si>
  <si>
    <t>Ujawnienie informacji na temat kontynuacji działalności</t>
  </si>
  <si>
    <t>Divulgação da continuidade</t>
  </si>
  <si>
    <t>Prezentarea informațiilor privind continuitatea activității</t>
  </si>
  <si>
    <t>Zverejňovanie nepretržitosti činnosti</t>
  </si>
  <si>
    <t>Razkritje predpostavke o delujočem podjetju</t>
  </si>
  <si>
    <t>Upplysningar om fortlevnadsprincipen</t>
  </si>
  <si>
    <t>IAS 20 Disclosure</t>
  </si>
  <si>
    <t>DisclosureOfGovernmentGrantsExplanatory</t>
  </si>
  <si>
    <t>Оповестяване на безвъзмездните средства, предоставени от държавата</t>
  </si>
  <si>
    <t>Zveřejnění státních dotací</t>
  </si>
  <si>
    <t>Oplysning om offentlige tilskud</t>
  </si>
  <si>
    <t>Angabe von Zuwendungen der öffentlichen Hand</t>
  </si>
  <si>
    <t>Γνωστοποίηση κρατικών επιχορηγήσεων</t>
  </si>
  <si>
    <t>Revelación de subvenciones oficiales</t>
  </si>
  <si>
    <t>Valitsusepoolse sihtfinantseerimise avalikustamine</t>
  </si>
  <si>
    <t>Tiedot julkisista avustuksista</t>
  </si>
  <si>
    <t>Informations relatives aux subventions publiques</t>
  </si>
  <si>
    <t>Objavljivanje državnih potpora</t>
  </si>
  <si>
    <t>Állami támogatások közzététele</t>
  </si>
  <si>
    <t>Informazioni integrative sui contributi pubblici</t>
  </si>
  <si>
    <t>Valstybės dotacijų atskleidimas</t>
  </si>
  <si>
    <t>Informācijas atklāšana par valsts dotācijām</t>
  </si>
  <si>
    <t>Divulgazzjoni tal-għotjiet mill-gvern</t>
  </si>
  <si>
    <t>Informatieverschaffing over overheidssubsidies [text block]</t>
  </si>
  <si>
    <t>Ujawnienie informacji na temat dotacji rządowych</t>
  </si>
  <si>
    <t>Divulgação dos subsídios governamentais</t>
  </si>
  <si>
    <t>Prezentarea informațiilor privind subvențiile guvernamentale</t>
  </si>
  <si>
    <t>Zverejňovanie štátnych dotácií</t>
  </si>
  <si>
    <t>Razkritje državnih podpor</t>
  </si>
  <si>
    <t>Upplysningar om statliga bidrag</t>
  </si>
  <si>
    <t>IAS 29 Disclosures</t>
  </si>
  <si>
    <t>DisclosureOfHyperinflationaryReportingExplanatory</t>
  </si>
  <si>
    <t>Оповестяване на отчитането при свръхинфлационна икономика</t>
  </si>
  <si>
    <t>Zveřejnění vykazování v hyperinflačních ekonomikách</t>
  </si>
  <si>
    <t>Oplysning om regnskabsaflæggelse i hyperinflationsøkonomier</t>
  </si>
  <si>
    <t>Angaben zur Rechnungslegung in Hochinflationsländern</t>
  </si>
  <si>
    <t>Γνωστοποίηση αναφορών για υπερπληθωριστικές οικονομίες</t>
  </si>
  <si>
    <t>Revelación de información referida a una economía hiperinflacionaria</t>
  </si>
  <si>
    <t>Hüperinflatiivse aruandluse avalikustamine</t>
  </si>
  <si>
    <t>Tiedot raportoinnista hyperinflaatiomaissa</t>
  </si>
  <si>
    <t>Informations relatives à l’information financière dans les économies hyperinflationnistes</t>
  </si>
  <si>
    <t>Objavljivanje hiperinflacijskog izvještavanja</t>
  </si>
  <si>
    <t>Hiperinflációs beszámolásra vonatkozó közzététel</t>
  </si>
  <si>
    <t>Informazioni integrative per la rendicontazione in economie iperinflazionate</t>
  </si>
  <si>
    <t>Atskaitomybės hiperinfliacijos atveju atskleidimas</t>
  </si>
  <si>
    <t>Informācijas atklāšana par pārskatu sniegšanu hiperinflācijas apstākļos</t>
  </si>
  <si>
    <t>Divulgazzjoni tar-rapportar iperinflazzjonarju</t>
  </si>
  <si>
    <t>Informatieverschaffing over verslaggeving omtrent hyperinflatie [text block]</t>
  </si>
  <si>
    <t>Ujawnienie informacji na temat sprawozdawczości w warunkach hiperinflacji</t>
  </si>
  <si>
    <t>Divulgação do relatório hiperinflacionário</t>
  </si>
  <si>
    <t>Prezentarea informațiilor privind raportarea în cazul economiilor hiperinflaționiste</t>
  </si>
  <si>
    <t>Zverejňovanie hyperinflačného vykazovania</t>
  </si>
  <si>
    <t>Razkritje hiperinflacijskega poročanja</t>
  </si>
  <si>
    <t>Upplysningar om redovisning i höginflationsländer</t>
  </si>
  <si>
    <t>IAS 36 Disclosure</t>
  </si>
  <si>
    <t>DisclosureOfImpairmentOfAssetsExplanatory</t>
  </si>
  <si>
    <t>Оповестяване на обезценката на активи</t>
  </si>
  <si>
    <t>Zveřejnění znehodnocení aktiv</t>
  </si>
  <si>
    <t>Oplysning om værdiforringelse af aktiver</t>
  </si>
  <si>
    <t>Angabe der Wertminderung von Vermögenswerten</t>
  </si>
  <si>
    <t>Γνωστοποίηση απομείωσης περιουσιακών στοιχείων</t>
  </si>
  <si>
    <t>Revelación del deterioro del valor de los activos</t>
  </si>
  <si>
    <t>Varade väärtuse languse avalikustamine</t>
  </si>
  <si>
    <t>Tiedot omaisuuserien arvon alentumisesta</t>
  </si>
  <si>
    <t>Informations relatives à la dépréciation d’actifs</t>
  </si>
  <si>
    <t>Objavljivanje umanjenja vrijednosti imovine</t>
  </si>
  <si>
    <t>Eszközök értékvesztésének közzététele</t>
  </si>
  <si>
    <t>Informazioni integrative sulla riduzione di valore delle attività</t>
  </si>
  <si>
    <t>Turto vertės sumažėjimo atskleidimas</t>
  </si>
  <si>
    <t>Informācijas atklāšana par aktīvu vērtības samazināšanos</t>
  </si>
  <si>
    <t>Divulgazzjoni tal-indeboliment tal-assi</t>
  </si>
  <si>
    <t>Informatieverschaffing over de bijzondere waardevermindering van activa [text block]</t>
  </si>
  <si>
    <t>Ujawnienie informacji na temat utraty wartości aktywów</t>
  </si>
  <si>
    <t>Divulgação da imparidade dos ativos</t>
  </si>
  <si>
    <t>Prezentarea informațiilor privind deprecierea activelor</t>
  </si>
  <si>
    <t>Zverejňovanie zníženia hodnoty majetku</t>
  </si>
  <si>
    <t>Razkritje oslabitve sredstev</t>
  </si>
  <si>
    <t>Upplysningar om nedskrivningar av tillgångar</t>
  </si>
  <si>
    <t>IAS 12 Disclosure</t>
  </si>
  <si>
    <t>DisclosureOfIncomeTaxExplanatory</t>
  </si>
  <si>
    <t>Оповестяване на данъка върху дохода</t>
  </si>
  <si>
    <t>Zveřejnění daně ze zisku</t>
  </si>
  <si>
    <t>Oplysning om indkomstskatter</t>
  </si>
  <si>
    <t>Angabe der Ertragsteuer</t>
  </si>
  <si>
    <t>Γνωστοποίηση φόρου εισοδήματος</t>
  </si>
  <si>
    <t>Revelación del impuesto sobre las ganancias</t>
  </si>
  <si>
    <t>Tulumaksu avalikustamine</t>
  </si>
  <si>
    <t>Tiedot tuloverosta</t>
  </si>
  <si>
    <t>Informations relatives à l’impôt sur le résultat</t>
  </si>
  <si>
    <t>Objavljivanje poreza na dobit</t>
  </si>
  <si>
    <t>Nyereségadó közzététele</t>
  </si>
  <si>
    <t>Informazioni integrative sulle imposte sul reddito</t>
  </si>
  <si>
    <t>Pelno mokesčio atskleidimas</t>
  </si>
  <si>
    <t>Informācijas atklāšana par ienākuma nodokli</t>
  </si>
  <si>
    <t>Divulgazzjoni tat-taxxa fuq l-introjtu</t>
  </si>
  <si>
    <t>Informatieverschaffing over winstbelasting [text block]</t>
  </si>
  <si>
    <t>Ujawnienie informacji na temat podatku dochodowego</t>
  </si>
  <si>
    <t>Divulgação do imposto sobre o rendimento</t>
  </si>
  <si>
    <t>Prezentarea informațiilor privind impozitul pe profit</t>
  </si>
  <si>
    <t>Zverejňovanie dane z príjmov</t>
  </si>
  <si>
    <t>Razkritje davka iz dobička</t>
  </si>
  <si>
    <t>Upplysningar om inkomstskatt</t>
  </si>
  <si>
    <t>DisclosureOfInformationAboutEmployeesExplanatory</t>
  </si>
  <si>
    <t>Оповестяване на информация за наетите лица</t>
  </si>
  <si>
    <t>Zveřejnění informací o zaměstnancích</t>
  </si>
  <si>
    <t>Oplysning om ansatte</t>
  </si>
  <si>
    <t>Angaben zu Arbeitnehmern</t>
  </si>
  <si>
    <t>Γνωστοποίηση πληροφοριών σχετικά με εργαζομένους</t>
  </si>
  <si>
    <t>Revelación de información sobre los empleados</t>
  </si>
  <si>
    <t>Töötajate kohta teabe avalikustamine</t>
  </si>
  <si>
    <t>Työntekijöistä esitettävät tiedot</t>
  </si>
  <si>
    <t>Informations relatives au personnel</t>
  </si>
  <si>
    <t>Objavljivanje informacija o zaposlenicima</t>
  </si>
  <si>
    <t>Információk közzététele a munkavállalókról</t>
  </si>
  <si>
    <t>Informazioni integrative sui dipendenti</t>
  </si>
  <si>
    <t>Informacijos apie darbuotojus atskleidimas</t>
  </si>
  <si>
    <t>Informācijas atklāšana par darbiniekiem</t>
  </si>
  <si>
    <t>Divulgazzjoni ta’ informazzjoni dwar l-impjegati</t>
  </si>
  <si>
    <t>Informatieverschaffing over werknemers [text block]</t>
  </si>
  <si>
    <t>Ujawnienie informacji na temat pracowników</t>
  </si>
  <si>
    <t>Divulgação das informações acerca dos empregados</t>
  </si>
  <si>
    <t>Prezentarea informațiilor privind angajații</t>
  </si>
  <si>
    <t>Zverejňovanie informácií o zamestnancoch</t>
  </si>
  <si>
    <t>Razkritje informacij o zaposlencih</t>
  </si>
  <si>
    <t>Upplysningar om anställda</t>
  </si>
  <si>
    <t>DisclosureOfInformationAboutKeyManagementPersonnelExplanatory</t>
  </si>
  <si>
    <t>Оповестяване на информация за ключовия ръководен персонал</t>
  </si>
  <si>
    <t>Zveřejnění informací o vrcholovém vedení</t>
  </si>
  <si>
    <t>Oplysning om nøglepersoner i virksomhedens ledelse</t>
  </si>
  <si>
    <t>Angaben zum Management in Schlüsselpositionen</t>
  </si>
  <si>
    <t>Γνωστοποίηση πληροφοριών σχετικά με βασικά διοικητικά στελέχη</t>
  </si>
  <si>
    <t>Revelación de información sobre el personal clave de la dirección</t>
  </si>
  <si>
    <t>Juhtkonna võtmeisikute kohta teabe avalikustamine</t>
  </si>
  <si>
    <t>Johtoon kuuluvista avainhenkilöistä esitettävät tiedot</t>
  </si>
  <si>
    <t>Informations relatives aux principaux dirigeants</t>
  </si>
  <si>
    <t>Objavljivanje informacija o ključnom upravljačkom osoblju</t>
  </si>
  <si>
    <t>Információk közzététele a kulcspozíciókban lévő vezetőkről</t>
  </si>
  <si>
    <t>Informazioni integrative sui dirigenti con responsabilità strategiche</t>
  </si>
  <si>
    <t>Informacijos apie pagrindinius vadovaujančius darbuotojus atskleidimas</t>
  </si>
  <si>
    <t>Informācijas atklāšana par uzņēmuma galveno vadību</t>
  </si>
  <si>
    <t>Divulgazzjoni tal-informazzjoni dwar membri kruċjali tal-maniġment</t>
  </si>
  <si>
    <t>Informatieverschaffing over managers op sleutelposities [text block]</t>
  </si>
  <si>
    <t>Ujawnienie informacji na temat kluczowego personelu kierowniczego</t>
  </si>
  <si>
    <t>Divulgação das informações acerca do pessoal-chave da gerência</t>
  </si>
  <si>
    <t>Prezentarea informațiilor privind personalul-cheie din conducere</t>
  </si>
  <si>
    <t>Zverejňovanie informácií o kľúčových riadiacich pracovníkoch</t>
  </si>
  <si>
    <t>Razkritje informacij o ključnem poslovodnem osebju</t>
  </si>
  <si>
    <t>Upplysningar om nyckelpersoner i ledande ställning</t>
  </si>
  <si>
    <t>IFRS 17 Disclosure, IFRS 4 Disclosure</t>
  </si>
  <si>
    <t>DisclosureOfInsuranceContractsExplanatory</t>
  </si>
  <si>
    <t>Оповестяване на застрахователните договори</t>
  </si>
  <si>
    <t>Zveřejnění pojistných smluv</t>
  </si>
  <si>
    <t>Oplysning om forsikringskontrakter</t>
  </si>
  <si>
    <t>Angabe von Versicherungsverträgen</t>
  </si>
  <si>
    <t>Γνωστοποίηση ασφαλιστηρίων συμβολαίων</t>
  </si>
  <si>
    <t>Revelación de contratos de seguro</t>
  </si>
  <si>
    <t>Kindlustuslepingute avalikustamine</t>
  </si>
  <si>
    <t>Tiedot vakuutussopimuksista</t>
  </si>
  <si>
    <t>Informations relatives aux contrats d’assurance</t>
  </si>
  <si>
    <t>Objavljivanje ugovora o osiguranju</t>
  </si>
  <si>
    <t>Biztosítási szerződések közzététele</t>
  </si>
  <si>
    <t>Informazioni integrative sui contratti assicurativi</t>
  </si>
  <si>
    <t>Draudimo sutarčių atskleidimas</t>
  </si>
  <si>
    <t>Informācijas atklāšana par apdrošināšanas līgumiem</t>
  </si>
  <si>
    <t>Divulgazzjoni tal-kuntratti tal-assigurazzjoni</t>
  </si>
  <si>
    <t>Informatieverschaffing over verzekeringscontracten [text block]</t>
  </si>
  <si>
    <t>Ujawnienie informacji na temat umów ubezpieczeniowych</t>
  </si>
  <si>
    <t>Divulgação dos contratos de seguro</t>
  </si>
  <si>
    <t>Prezentarea informațiilor privind contractele de asigurare</t>
  </si>
  <si>
    <t>Zverejňovanie poistných zmlúv</t>
  </si>
  <si>
    <t>Razkritje zavarovalnih pogodb</t>
  </si>
  <si>
    <t>Upplysningar om försäkringsavtal</t>
  </si>
  <si>
    <t>DisclosureOfInsurancePremiumRevenueExplanatory</t>
  </si>
  <si>
    <t>Оповестяване на приходите от застрахователни премии</t>
  </si>
  <si>
    <t>Zveřejnění výnosů z pojistného</t>
  </si>
  <si>
    <t>Oplysning om omsætning fra forsikringspræmier</t>
  </si>
  <si>
    <t>Angabe des Erlöses aus Versicherungsprämien</t>
  </si>
  <si>
    <t>Γνωστοποίηση εσόδων από ασφάλιστρα</t>
  </si>
  <si>
    <t>Revelación de ingresos ordinarios por primas de seguro</t>
  </si>
  <si>
    <t>Kindlustusmaksetest saadava tulu avalikustamine</t>
  </si>
  <si>
    <t>Tiedot vakuutusmaksutuotoista</t>
  </si>
  <si>
    <t>Informations relatives aux recettes de primes d’assurance</t>
  </si>
  <si>
    <t>Objavljivanje prihoda od premija osiguranja</t>
  </si>
  <si>
    <t>Biztosítási díjból származó bevétel közzététele</t>
  </si>
  <si>
    <t>Informazioni integrative sui proventi da premi assicurativi</t>
  </si>
  <si>
    <t>Draudimo įmokų pajamų atskleidimas</t>
  </si>
  <si>
    <t>Informācijas atklāšana par apdrošināšanas prēmiju ieņēmumiem</t>
  </si>
  <si>
    <t>Divulgazzjoni tad-dħul mill-primjums tal-assigurazzjoni</t>
  </si>
  <si>
    <t>Informatieverschaffing over verzekeringspremieopbrengsten [text block]</t>
  </si>
  <si>
    <t>Ujawnienie informacji na temat przychodów z tytułu składek ubezpieczeniowych</t>
  </si>
  <si>
    <t>Divulgação das receitas dos prémios de seguro</t>
  </si>
  <si>
    <t>Prezentarea informațiilor privind veniturile din primele de asigurare</t>
  </si>
  <si>
    <t>Zverejňovanie výnosov z poistného</t>
  </si>
  <si>
    <t>Razkritje prihodkov iz zavarovalnih premij</t>
  </si>
  <si>
    <t>Upplysningar om intäkter från försäkringspremier</t>
  </si>
  <si>
    <t>DisclosureOfIntangibleAssetsAndGoodwillExplanatory</t>
  </si>
  <si>
    <t>Оповестяване на нематериалните активи и репутацията</t>
  </si>
  <si>
    <t>Zveřejnění nehmotných aktiv a goodwillu</t>
  </si>
  <si>
    <t>Oplysning om immaterielle aktiver og goodwill</t>
  </si>
  <si>
    <t>Angabe immaterieller Vermögenswerte und des Geschäfts- oder Firmenwerts</t>
  </si>
  <si>
    <t>Γνωστοποίηση άυλων περιουσιακών στοιχείων και υπεραξίας</t>
  </si>
  <si>
    <t>Revelación de activos intangibles y fondo de comercio</t>
  </si>
  <si>
    <t>Immateriaalse vara ja firmaväärtuse avalikustamine</t>
  </si>
  <si>
    <t>Tiedot aineettomista hyödykkeistä ja liikearvosta</t>
  </si>
  <si>
    <t>Informations relatives aux immobilisations incorporelles et au goodwill</t>
  </si>
  <si>
    <t>Objavljivanje nematerijalne imovine i goodwilla</t>
  </si>
  <si>
    <t>Immateriális javak és goodwill közzététele</t>
  </si>
  <si>
    <t>Informazioni integrative sulle attività immateriali e l'avviamento</t>
  </si>
  <si>
    <t>Nematerialiojo turto ir prestižo atskleidimas</t>
  </si>
  <si>
    <t>Informācijas atklāšana par nemateriāliem aktīviem un nemateriālo vērtību</t>
  </si>
  <si>
    <t>Divulgazzjoni tal-assi intanġibbli u tal-avvjament</t>
  </si>
  <si>
    <t>Informatieverschaffing over immateriële activa en goodwill [text block]</t>
  </si>
  <si>
    <t>Ujawnienie informacji na temat wartości niematerialnych i wartości firmy</t>
  </si>
  <si>
    <t>Divulgação dos ativos intangíveis e goodwill</t>
  </si>
  <si>
    <t>Prezentarea informațiilor privind imobilizările necorporale și fondul comercial</t>
  </si>
  <si>
    <t>Zverejňovanie nehmotného majetku a goodwillu</t>
  </si>
  <si>
    <t>Razkritje neopredmetenih sredstev in dobrega imena</t>
  </si>
  <si>
    <t>Upplysningar om immateriella tillgångar och goodwill</t>
  </si>
  <si>
    <t>IAS 38 Disclosure</t>
  </si>
  <si>
    <t>DisclosureOfIntangibleAssetsExplanatory</t>
  </si>
  <si>
    <t>Оповестяване на нематериалните активи</t>
  </si>
  <si>
    <t>Zveřejnění nehmotných aktiv</t>
  </si>
  <si>
    <t>Oplysning om immaterielle aktiver</t>
  </si>
  <si>
    <t>Angabe immaterieller Vermögenswerte</t>
  </si>
  <si>
    <t>Γνωστοποίηση άυλων περιουσιακών στοιχείων</t>
  </si>
  <si>
    <t>Revelación de activos intangibles</t>
  </si>
  <si>
    <t>Immateriaalse vara avalikustamine</t>
  </si>
  <si>
    <t>Tiedot aineettomista hyödykkeistä</t>
  </si>
  <si>
    <t>Informations relatives aux immobilisations incorporelles</t>
  </si>
  <si>
    <t>Objavljivanje nematerijalne imovine</t>
  </si>
  <si>
    <t>Immateriális javak közzététele</t>
  </si>
  <si>
    <t>Informazioni integrative sulle attività immateriali</t>
  </si>
  <si>
    <t>Nematerialiojo turto atskleidimas</t>
  </si>
  <si>
    <t>Informācijas atklāšana par nemateriāliem aktīviem</t>
  </si>
  <si>
    <t>Divulgazzjoni tal-assi intanġibbli</t>
  </si>
  <si>
    <t>Informatieverschaffing over immateriële activa [text block]</t>
  </si>
  <si>
    <t>Ujawnienie informacji na temat wartości niematerialnych</t>
  </si>
  <si>
    <t>Divulgação dos ativos intangíveis</t>
  </si>
  <si>
    <t>Prezentarea informațiilor privind imobilizările necorporale</t>
  </si>
  <si>
    <t>Zverejňovanie nehmotného majetku</t>
  </si>
  <si>
    <t>Razkritje neopredmetenih sredstev</t>
  </si>
  <si>
    <t>Upplysningar om immateriella tillgångar</t>
  </si>
  <si>
    <t>DisclosureOfGoodwillExplanatory</t>
  </si>
  <si>
    <t>Оповестяване на  репутацията</t>
  </si>
  <si>
    <t>Zveřejnění goodwillu</t>
  </si>
  <si>
    <t>Oplysning om goodwill</t>
  </si>
  <si>
    <t>Angabe des Geschäfts- oder Firmenwertes</t>
  </si>
  <si>
    <t>Γνωστοποίηση υπεραξίας</t>
  </si>
  <si>
    <t>Revelación del fondo de comercio</t>
  </si>
  <si>
    <t>Firmaväärtuse avalikustamine</t>
  </si>
  <si>
    <t>Tiedot liikearvosta</t>
  </si>
  <si>
    <t>Informations relatives au goodwill</t>
  </si>
  <si>
    <t>Objavljivanje goodwilla</t>
  </si>
  <si>
    <t>Goodwill közzététele</t>
  </si>
  <si>
    <t>Informazioni integrative sull'avviamento</t>
  </si>
  <si>
    <t>Prestižo atskleidimas</t>
  </si>
  <si>
    <t>Informācijas atklāšana par nemateriālo vērtību</t>
  </si>
  <si>
    <t>Divulgazzjoni tal-avvjament</t>
  </si>
  <si>
    <t>Informatieverschaffing over goodwill [text block]</t>
  </si>
  <si>
    <t>Ujawnienie informacji na temat wartości firmy</t>
  </si>
  <si>
    <t>Divulgação do goodwill</t>
  </si>
  <si>
    <t>Prezentarea informațiilor privind fondul comercial</t>
  </si>
  <si>
    <t>Zverejňovanie goodwillu</t>
  </si>
  <si>
    <t>Razkritje dobrega imena</t>
  </si>
  <si>
    <t>Upplysningar om goodwill</t>
  </si>
  <si>
    <t>DisclosureOfInterestIncomeExpenseExplanatory</t>
  </si>
  <si>
    <t>Оповестяване на приходите (разходите) от (за) лихви</t>
  </si>
  <si>
    <t>Zveřejnění úrokových výnosů (nákladů)</t>
  </si>
  <si>
    <t>Oplysning om renteindtægter (renteudgifter)</t>
  </si>
  <si>
    <t>Angabe von Zinserträgen (Zinsaufwendungen)</t>
  </si>
  <si>
    <t>Γνωστοποίηση εσόδων από (εξόδων για) τόκους</t>
  </si>
  <si>
    <t>Revelación de ingresos (gastos) por intereses</t>
  </si>
  <si>
    <t>Intressitulu (-kulu) avalikustamine</t>
  </si>
  <si>
    <t>Tiedot korkotuotoista (tai -kuluista)</t>
  </si>
  <si>
    <t>Informations relatives au produit (à la charge) d’intérêts</t>
  </si>
  <si>
    <t>Objavljivanje prihoda od kamata (rashoda za kamate)</t>
  </si>
  <si>
    <t>Kamatbevétel (-ráfordítás) közzététele</t>
  </si>
  <si>
    <t>Informazioni integrative sugli interessi attivi (passivi)</t>
  </si>
  <si>
    <t>Palūkanų pajamų (sąnaudų) atskleidimas</t>
  </si>
  <si>
    <t>Informācijas atklāšana par procentu ienākumiem (izdevumiem)</t>
  </si>
  <si>
    <t>Divulgazzjoni tal-introjtu minn (tal-ispiża ta’) l-imgħax</t>
  </si>
  <si>
    <t>Informatieverschaffing over rentebaten (-lasten) [text block]</t>
  </si>
  <si>
    <t>Ujawnienie informacji na temat przychodów (kosztów) z tytułu odsetek</t>
  </si>
  <si>
    <t>Divulgação do rendimento (despesas) de juros</t>
  </si>
  <si>
    <t>Prezentarea informațiilor privind veniturile din dobânzi (cheltuielile cu dobânzile)</t>
  </si>
  <si>
    <t>Zverejňovanie úrokových výnosov (nákladov)</t>
  </si>
  <si>
    <t>Razkritje prihodkov od (odhodkov za) obresti</t>
  </si>
  <si>
    <t>Upplysningar om ränteintäkter (räntekostnader)</t>
  </si>
  <si>
    <t>DisclosureOfInterestIncomeExplanatory</t>
  </si>
  <si>
    <t>Оповестяване на приходите от лихви</t>
  </si>
  <si>
    <t>Zveřejnění úrokových výnosů</t>
  </si>
  <si>
    <t>Oplysning om renteindtægter</t>
  </si>
  <si>
    <t>Angabe von Zinserträgen</t>
  </si>
  <si>
    <t>Γνωστοποίηση εσόδων από τόκους</t>
  </si>
  <si>
    <t>Revelación de ingresos por intereses</t>
  </si>
  <si>
    <t>Intressitulu avalikustamine</t>
  </si>
  <si>
    <t>Tiedot korkotuotoista</t>
  </si>
  <si>
    <t>Informations relatives au produit d’intérêts</t>
  </si>
  <si>
    <t>Objavljivanje prihoda od kamata</t>
  </si>
  <si>
    <t>Kamatbevétel közzététele</t>
  </si>
  <si>
    <t>Informazioni integrative sugli interessi attivi</t>
  </si>
  <si>
    <t>Palūkanų pajamų atskleidimas</t>
  </si>
  <si>
    <t>Informācijas atklāšana par procentu ienākumiem</t>
  </si>
  <si>
    <t>Divulgazzjoni tal-introjtu mill-imgħax</t>
  </si>
  <si>
    <t>Informatieverschaffing over rentebaten [text block]</t>
  </si>
  <si>
    <t>Ujawnienie informacji na temat przychodów z tytułu odsetek</t>
  </si>
  <si>
    <t>Divulgação do rendimento de juros</t>
  </si>
  <si>
    <t>Prezentarea informațiilor privind veniturile din dobânzi</t>
  </si>
  <si>
    <t>Zverejňovanie úrokových výnosov</t>
  </si>
  <si>
    <t>Razkritje prihodkov od obresti</t>
  </si>
  <si>
    <t>Upplysningar om ränteintäkter</t>
  </si>
  <si>
    <t>DisclosureOfInterestExpenseExplanatory</t>
  </si>
  <si>
    <t>Оповестяване на разходите за лихви</t>
  </si>
  <si>
    <t>Zveřejnění úrokových nákladů</t>
  </si>
  <si>
    <t>Oplysning om renteudgifter</t>
  </si>
  <si>
    <t>Angabe von Zinsaufwendungen</t>
  </si>
  <si>
    <t>Γνωστοποίηση εξόδων για τόκους</t>
  </si>
  <si>
    <t>Revelación de gastos por intereses</t>
  </si>
  <si>
    <t>Intressikulu avalikustamine</t>
  </si>
  <si>
    <t>Tiedot korkokuluista</t>
  </si>
  <si>
    <t>Informations relatives à la charge d’intérêts</t>
  </si>
  <si>
    <t>Objavljivanje rashoda za kamate</t>
  </si>
  <si>
    <t>Kamatráfordítás közzététele</t>
  </si>
  <si>
    <t>Informazioni integrative sugli interessi passivi</t>
  </si>
  <si>
    <t>Palūkanų sąnaudų atskleidimas</t>
  </si>
  <si>
    <t>Informācijas atklāšana par procentu izdevumiem</t>
  </si>
  <si>
    <t>Divulgazzjoni tal-ispiża tal-imgħax</t>
  </si>
  <si>
    <t>Informatieverschaffing over rentelasten [text block]</t>
  </si>
  <si>
    <t>Ujawnienie informacji na temat kosztów z tytułu odsetek</t>
  </si>
  <si>
    <t>Divulgação das despesas com juros</t>
  </si>
  <si>
    <t>Prezentarea informațiilor privind cheltuielile cu dobânzile</t>
  </si>
  <si>
    <t>Zverejňovanie úrokových nákladov</t>
  </si>
  <si>
    <t>Razkritje odhodkov za obresti</t>
  </si>
  <si>
    <t>Upplysningar om räntekostnader</t>
  </si>
  <si>
    <t>IFRS 12 1</t>
  </si>
  <si>
    <t>DisclosureOfInterestsInOtherEntitiesExplanatory</t>
  </si>
  <si>
    <t>Оповестяване на дяловите участия в други предприятия</t>
  </si>
  <si>
    <t>Zveřejnění podílů v jiných účetních jednotkách</t>
  </si>
  <si>
    <t>Oplysning om kapitalandele i andre virksomheder</t>
  </si>
  <si>
    <t>Angabe von Anteilen an anderen Unternehmen</t>
  </si>
  <si>
    <t>Γνωστοποίηση συμμετοχών σε άλλες οικονομικές οντότητες</t>
  </si>
  <si>
    <t>Revelación de participaciones en otras entidades</t>
  </si>
  <si>
    <t>Teistes üksustes olevate osaluste avalikustamine</t>
  </si>
  <si>
    <t>Tiedot osuuksista muissa yhteisöissä</t>
  </si>
  <si>
    <t>Informations relatives aux intérêts détenus dans d’autres entités</t>
  </si>
  <si>
    <t>Objavljivanje udjela u drugim subjektima</t>
  </si>
  <si>
    <t>Más gazdálkodó egységekben lévő érdekeltségek közzététele</t>
  </si>
  <si>
    <t>Informazioni integrative sulle partecipazioni in altre entità</t>
  </si>
  <si>
    <t>Dalių kituose ūkio subjektuose atskleidimas</t>
  </si>
  <si>
    <t>Informācijas atklāšana par līdzdalību citos uzņēmumos</t>
  </si>
  <si>
    <t>Divulgazzjoni tal-interessi f’entitajiet oħrajn</t>
  </si>
  <si>
    <t>Informatieverschaffing over belangen in andere entiteiten [text block]</t>
  </si>
  <si>
    <t>Ujawnienie informacji na temat udziałów w innych jednostkach</t>
  </si>
  <si>
    <t>Divulgação dos interesses noutras entidades</t>
  </si>
  <si>
    <t>Prezentarea informațiilor privind interesele în alte entități</t>
  </si>
  <si>
    <t>Zverejňovanie podielov v iných účtovných jednotkách</t>
  </si>
  <si>
    <t>Razkritje deležev v drugih podjetjih</t>
  </si>
  <si>
    <t>Upplysningar om andelar i andra företag</t>
  </si>
  <si>
    <t>IAS 34 Content of an interim financial report</t>
  </si>
  <si>
    <t>DisclosureOfInterimFinancialReportingExplanatory</t>
  </si>
  <si>
    <t>Оповестяване на междинното финансово отчитане</t>
  </si>
  <si>
    <t>Zveřejnění mezitímního účetního výkaznictví</t>
  </si>
  <si>
    <t>Oplysning om præsentation af delårsregnskaber</t>
  </si>
  <si>
    <t>Angabe der Zwischenberichterstattung</t>
  </si>
  <si>
    <t>Γνωστοποίηση ενδιάμεσης οικονομικής αναφοράς</t>
  </si>
  <si>
    <t>Revelación de información financiera intermedia</t>
  </si>
  <si>
    <t>Vahefinantsaruandluse avalikustamine</t>
  </si>
  <si>
    <t>Tiedot osavuosikatsauksista</t>
  </si>
  <si>
    <t>Informations relatives à l’information financière intermédiaire</t>
  </si>
  <si>
    <t>Objavljivanje financijskog izvještavanja za razdoblja tijekom godine</t>
  </si>
  <si>
    <t>Évközi pénzügyi beszámolás közzététele</t>
  </si>
  <si>
    <t>Informazioni integrative sul bilancio intermedio</t>
  </si>
  <si>
    <t>Tarpinės finansinės atskaitomybės atskleidimas</t>
  </si>
  <si>
    <t>Informācijas atklāšana par starpperioda finanšu pārskatu sniegšanu</t>
  </si>
  <si>
    <t>Divulgazzjoni ta’ rapportar finanzjarju interim</t>
  </si>
  <si>
    <t>Informatieverschaffing over tussentijdse financiële verslaggeving [text block]</t>
  </si>
  <si>
    <t>Ujawnienie informacji na temat śródrocznej sprawozdawczości finansowej</t>
  </si>
  <si>
    <t>Divulgação do relatório financeiro intercalar</t>
  </si>
  <si>
    <t>Prezentarea informațiilor privind raportarea financiară interimară</t>
  </si>
  <si>
    <t>Zverejňovanie finančného vykazovania v priebehu účtovného roka</t>
  </si>
  <si>
    <t>Razkritje medletnega računovodskega poročanja</t>
  </si>
  <si>
    <t>Upplysningar om delårsrapportering</t>
  </si>
  <si>
    <t>IAS 2 Disclosure</t>
  </si>
  <si>
    <t>DisclosureOfInventoriesExplanatory</t>
  </si>
  <si>
    <t>Оповестяване на материалните запаси</t>
  </si>
  <si>
    <t>Zveřejnění zásob</t>
  </si>
  <si>
    <t>Oplysning om varebeholdninger</t>
  </si>
  <si>
    <t>Angabe von Vorräten</t>
  </si>
  <si>
    <t>Γνωστοποίηση αποθεμάτων</t>
  </si>
  <si>
    <t>Revelación de existencias</t>
  </si>
  <si>
    <t>Varude avalikustamine</t>
  </si>
  <si>
    <t>Tiedot vaihto-omaisuudesta</t>
  </si>
  <si>
    <t>Informations relatives aux stocks</t>
  </si>
  <si>
    <t>Objavljivanje zaliha</t>
  </si>
  <si>
    <t>Készletek közzététele</t>
  </si>
  <si>
    <t>Informazioni integrative sulle rimanenze</t>
  </si>
  <si>
    <t>Atsargų atskleidimas</t>
  </si>
  <si>
    <t>Informācijas atklāšana par krājumiem</t>
  </si>
  <si>
    <t>Divulgazzjoni tal-inventarji</t>
  </si>
  <si>
    <t>Informatieverschaffing over voorraden [text block]</t>
  </si>
  <si>
    <t>Ujawnienie informacji na temat zapasów</t>
  </si>
  <si>
    <t>Divulgação das existências</t>
  </si>
  <si>
    <t>Prezentarea informațiilor privind stocurile</t>
  </si>
  <si>
    <t>Zverejňovanie zásob</t>
  </si>
  <si>
    <t>Razkritje zalog</t>
  </si>
  <si>
    <t>Upplysningar om varulager</t>
  </si>
  <si>
    <t>DisclosureOfInvestmentContractsLiabilitiesExplanatory</t>
  </si>
  <si>
    <t>Оповестяване на пасивите по инвестиционни договори</t>
  </si>
  <si>
    <t>Zveřejnění závazků z investičních smluv</t>
  </si>
  <si>
    <t>Oplysning om forpligtelser i henhold til investeringskontrakter</t>
  </si>
  <si>
    <t>Angabe von Schulden aus Kapitalanlageverträgen</t>
  </si>
  <si>
    <t>Γνωστοποίηση υποχρεώσεων επενδυτικών συμβάσεων</t>
  </si>
  <si>
    <t>Revelación de pasivos surgidos de contratos de inversión</t>
  </si>
  <si>
    <t>Investeerimislepingutest tulenevate kohustiste avalikustamine</t>
  </si>
  <si>
    <t xml:space="preserve">Tiedot sijoitussopimuksista aiheutuvista veloista </t>
  </si>
  <si>
    <t>Informations relatives aux passifs au titre de contrats d’investissement</t>
  </si>
  <si>
    <t>Objavljivanje obveza iz ugovora o ulaganju</t>
  </si>
  <si>
    <t>Befektetési szerződésből eredő kötelezettségek közzététele</t>
  </si>
  <si>
    <t>Informazioni integrative sulle passività derivanti da contratti di investimento</t>
  </si>
  <si>
    <t>Investicinių sutarčių įsipareigojimų atskleidimas</t>
  </si>
  <si>
    <t>Informācijas atklāšana par ieguldījumu līgumu saistībām</t>
  </si>
  <si>
    <t>Divulgazzjoni tal-obbligazzjonijiet tal-kuntratti ta’ investiment</t>
  </si>
  <si>
    <t>Informatieverschaffing over verplichtingen uit hoofde van beleggingscontracten [text block]</t>
  </si>
  <si>
    <t>Ujawnienie informacji na temat zobowiązań wynikających z umów inwestycyjnych</t>
  </si>
  <si>
    <t>Divulgação dos passivos resultantes de contratos de investimento</t>
  </si>
  <si>
    <t>Prezentarea informațiilor privind datoriile din contractele de investiții</t>
  </si>
  <si>
    <t>Zverejňovanie záväzkov z investičných zmlúv</t>
  </si>
  <si>
    <t>Razkritje obveznosti iz pogodb o finančnih naložbah</t>
  </si>
  <si>
    <t>Upplysningar om skulder för investeringsavtal</t>
  </si>
  <si>
    <t>IAS 40 Disclosure</t>
  </si>
  <si>
    <t>DisclosureOfInvestmentPropertyExplanatory</t>
  </si>
  <si>
    <t>Оповестяване на инвестиционните имоти</t>
  </si>
  <si>
    <t>Zveřejnění investičního nemovitého majetku</t>
  </si>
  <si>
    <t>Oplysning om investeringsejendomme</t>
  </si>
  <si>
    <t>Angabe von als Finanzanlage gehaltenen Immobilien</t>
  </si>
  <si>
    <t>Γνωστοποίηση επενδύσεων σε ακίνητα</t>
  </si>
  <si>
    <t>Revelación de inversiones inmobiliarias</t>
  </si>
  <si>
    <t>Kinnisvarainvesteeringute avalikustamine</t>
  </si>
  <si>
    <t>Tiedot sijoituskiinteistöistä</t>
  </si>
  <si>
    <t>Informations relatives aux immeubles de placement</t>
  </si>
  <si>
    <t>Objavljivanje ulaganja u nekretnine</t>
  </si>
  <si>
    <t>Befektetési célú ingatlan közzététele</t>
  </si>
  <si>
    <t>Informazioni integrative sugli investimenti immobiliari</t>
  </si>
  <si>
    <t>Investicinio turto atskleidimas</t>
  </si>
  <si>
    <t>Informācijas atklāšana par ieguldījuma īpašumu</t>
  </si>
  <si>
    <t>Divulgazzjoni tal-proprjetà għall-investiment</t>
  </si>
  <si>
    <t>Informatieverschaffing over vastgoedbeleggingen [text block]</t>
  </si>
  <si>
    <t>Ujawnienie informacji na temat nieruchomości inwestycyjnych</t>
  </si>
  <si>
    <t>Divulgação da propriedade de investimento</t>
  </si>
  <si>
    <t>Prezentarea informațiilor privind investițiile imobiliare</t>
  </si>
  <si>
    <t>Zverejňovanie investičného nehnuteľného majetku</t>
  </si>
  <si>
    <t>Razkritje naložbenih nepremičnin</t>
  </si>
  <si>
    <t>Upplysningar om förvaltningsfastigheter</t>
  </si>
  <si>
    <t>DisclosureOfInvestmentsAccountedForUsingEquityMethodExplanatory</t>
  </si>
  <si>
    <t>Оповестяване на инвестициите, отчитани по метода на собствения капитал</t>
  </si>
  <si>
    <t>Zveřejnění investic vykazovaných ekvivalenční metodou</t>
  </si>
  <si>
    <t>Oplysning om investeringer, der behandles regnskabsmæssigt efter den indre værdis metode</t>
  </si>
  <si>
    <t>Angabe von nach der Equity-Methode bilanzierten Anlagen</t>
  </si>
  <si>
    <t>Γνωστοποίηση επενδύσεων που λογιστικοποιούνται με τη μέθοδο της καθαρής θέσης</t>
  </si>
  <si>
    <t>Revelación de inversiones contabilizadas utilizando el método de la participación</t>
  </si>
  <si>
    <t>Kapitaliosaluse meetodil arvestatud investeeringute avalikustamine</t>
  </si>
  <si>
    <t>Tiedot pääomaosuusmenetelmällä käsiteltävistä sijoituksista</t>
  </si>
  <si>
    <t>Informations relatives aux participations comptabilisées selon la méthode de la mise en équivalence</t>
  </si>
  <si>
    <t>Objavljivanje ulaganja obračunatih metodom udjela</t>
  </si>
  <si>
    <t>Tőkemódszerrel elszámolt befektetések közzététele</t>
  </si>
  <si>
    <t>Informazioni integrative sulle partecipazioni contabilizzate con il metodo del patrimonio netto</t>
  </si>
  <si>
    <t>Investicijų, apskaitomų taikant nuosavybės metodą, atskleidimas</t>
  </si>
  <si>
    <t>Informācijas atklāšana par ieguldījumiem, kas uzskaitīti saskaņā ar pašu kapitāla metodi</t>
  </si>
  <si>
    <t>Divulgazzjoni tal-investimenti kontabbilizzati bl-użu tal-metodu tal-ekwità</t>
  </si>
  <si>
    <t>Informatieverschaffing over investeringen die administratief worden verwerkt volgens de vermogensmutatiemethode [text block]</t>
  </si>
  <si>
    <t>Ujawnienie informacji na temat inwestycji rozliczanych zgodnie z metodą praw własności</t>
  </si>
  <si>
    <t>Divulgação dos investimentos contabilizados pela aplicação do método da equivalência patrimonial</t>
  </si>
  <si>
    <t>Prezentarea informațiilor privind investițiile contabilizate prin metoda punerii în echivalență</t>
  </si>
  <si>
    <t>Zverejňovanie investícií účtovaných s použitím metódy vlastného imania</t>
  </si>
  <si>
    <t>Razkritje naložb, obračunanih po kapitalski metodi</t>
  </si>
  <si>
    <t>Upplysningar om investeringar som redovisas enligt kapitalandelsmetoden</t>
  </si>
  <si>
    <t>DisclosureOfInvestmentsOtherThanInvestmentsAccountedForUsingEquityMethodExplanatory</t>
  </si>
  <si>
    <t>Оповестяване на инвестициите, които не се отчитат по метода на собствения капитал</t>
  </si>
  <si>
    <t>Zveřejnění investic s výjimkou investic vykazovaných ekvivalenční metodou</t>
  </si>
  <si>
    <t>Oplysning om investeringer, der ikke behandles regnskabsmæssigt efter den indre værdis metode</t>
  </si>
  <si>
    <t>Angabe von nicht nach der Equity-Methode bilanzierten Anlagen</t>
  </si>
  <si>
    <t>Γνωστοποίηση επενδύσεων εκτός από επενδύσεις που λογιστικοποιούνται με τη μέθοδο της καθαρής θέσης</t>
  </si>
  <si>
    <t>Revelación de inversiones distintas de las contabilizadas utilizando el método de la participación</t>
  </si>
  <si>
    <t>Muude kui kapitaliosaluse meetodil arvestatud investeeringute avalikustamine</t>
  </si>
  <si>
    <t>Tiedot muista sijoituksista kuin pääomaosuusmenetelmällä käsiteltävistä sijoituksista</t>
  </si>
  <si>
    <t>Informations relatives aux participations autres que celles comptabilisées selon la méthode de la mise en équivalence</t>
  </si>
  <si>
    <t>Objavljivanje ulaganja osim onih obračunatih metodom udjela</t>
  </si>
  <si>
    <t>Tőkemódszerrel elszámolt befektetéseken kívüli befektetések közzététele</t>
  </si>
  <si>
    <t>Informazioni integrative sulle partecipazioni diverse dalle partecipazioni contabilizzate con il metodo del patrimonio netto</t>
  </si>
  <si>
    <t>Investicijų, išskyrus apskaitomas taikant nuosavybės metodą, atskleidimas</t>
  </si>
  <si>
    <t>Informācijas atklāšana par ieguldījumiem, kuri nav ieguldījumi, kas uzskaitīti saskaņā ar pašu kapitāla metodi</t>
  </si>
  <si>
    <t>Divulgazzjoni tal-investimenti minbarra l-investimenti kontabbilizzati bl-użu tal-metodu ta’ ekwità</t>
  </si>
  <si>
    <t>Informatieverschaffing over investeringen die geen investeringen zijn die administratief worden verwerkt volgens de vermogensmutatiemethode [text block]</t>
  </si>
  <si>
    <t>Ujawnienie informacji na temat inwestycji innych niż inwestycje rozliczane zgodnie z metodą praw własności</t>
  </si>
  <si>
    <t>Divulgação dos investimentos distintos dos investimentos contabilizados pela aplicação do método da equivalência patrimonial</t>
  </si>
  <si>
    <t>Prezentarea informațiilor privind alte investiții decât investițiile contabilizate prin metoda punerii în echivalență</t>
  </si>
  <si>
    <t>Zverejňovanie investícií iných než investície účtované s použitím metódy vlastného imania</t>
  </si>
  <si>
    <t>Razkritje naložb, ki niso obračunane po kapitalski metodi</t>
  </si>
  <si>
    <t>Upplysningar om andra investeringar än investeringar som redovisas enligt kapitalandelsmetoden</t>
  </si>
  <si>
    <t>DisclosureOfIssuedCapitalExplanatory</t>
  </si>
  <si>
    <t>Оповестяване на емитирания капитал</t>
  </si>
  <si>
    <t>Zveřejnění vydaného kapitálu</t>
  </si>
  <si>
    <t>Oplysning om udstedt selskabskapital</t>
  </si>
  <si>
    <t>Angabe des gezeichneten Kapitals</t>
  </si>
  <si>
    <t>Γνωστοποίηση εκδοθέντος κεφαλαίου</t>
  </si>
  <si>
    <t>Revelación del capital emitido</t>
  </si>
  <si>
    <t>Emiteeritud kapitali avalikustamine</t>
  </si>
  <si>
    <t>Tiedot liikkeeseen lasketusta pääomasta</t>
  </si>
  <si>
    <t>Informations relatives au capital émis</t>
  </si>
  <si>
    <t>Objavljivanje izdanog kapitala</t>
  </si>
  <si>
    <t>Jegyzett tőke közzététele</t>
  </si>
  <si>
    <t>Informazioni integrative sul capitale emesso</t>
  </si>
  <si>
    <t>Išleistojo kapitalo atskleidimas</t>
  </si>
  <si>
    <t>Informācijas atklāšana par emitēto kapitālu</t>
  </si>
  <si>
    <t>Divulgazzjoni tal-kapital maħruġ</t>
  </si>
  <si>
    <t>Informatieverschaffing over geplaatst kapitaal [text block]</t>
  </si>
  <si>
    <t>Ujawnienie informacji na temat wyemitowanego kapitału podstawowego</t>
  </si>
  <si>
    <t>Divulgação do capital emitido</t>
  </si>
  <si>
    <t>Prezentarea informațiilor privind capitalul emis</t>
  </si>
  <si>
    <t>Zverejňovanie upísaného základného imania</t>
  </si>
  <si>
    <t>Razkritje izdanega kapitala</t>
  </si>
  <si>
    <t>Upplysningar om emitterat kapital</t>
  </si>
  <si>
    <t>IAS 27 17 b, IFRS 12 B4 b, IAS 27 16 b</t>
  </si>
  <si>
    <t>DisclosureOfJointVenturesExplanatory</t>
  </si>
  <si>
    <t>Оповестяване на съвместните предприятия</t>
  </si>
  <si>
    <t>Zveřejnění společných podniků</t>
  </si>
  <si>
    <t>Oplysning om joint ventures</t>
  </si>
  <si>
    <t>Angabe von Gemeinschaftsunternehmen</t>
  </si>
  <si>
    <t>Γνωστοποίηση κοινοπραξιών</t>
  </si>
  <si>
    <t>Revelación de negocios conjuntos</t>
  </si>
  <si>
    <t>Ühisettevõtjate avalikustamine</t>
  </si>
  <si>
    <t>Tiedot yhteisyrityksistä</t>
  </si>
  <si>
    <t>Informations relatives aux coentreprises</t>
  </si>
  <si>
    <t>Objavljivanje zajedničkih pothvata</t>
  </si>
  <si>
    <t>Közös vállalkozások közzététele</t>
  </si>
  <si>
    <t>Informazioni integrative sulle joint venture</t>
  </si>
  <si>
    <t>Bendrų įmonių atskleidimas</t>
  </si>
  <si>
    <t>Informācijas atklāšana par kopuzņēmumiem</t>
  </si>
  <si>
    <t>Divulgazzjoni tal-impriżi konġunti</t>
  </si>
  <si>
    <t>Informatieverschaffing over joint ventures [text block]</t>
  </si>
  <si>
    <t>Ujawnienie informacji na temat wspólnych przedsięwzięć</t>
  </si>
  <si>
    <t>Divulgação dos empreendimentos conjuntos</t>
  </si>
  <si>
    <t>Prezentarea informațiilor privind asocierile în participație</t>
  </si>
  <si>
    <t>Zverejňovanie spoločných podnikov</t>
  </si>
  <si>
    <t>Razkritje skupnih podvigov</t>
  </si>
  <si>
    <t>Upplysningar om joint ventures</t>
  </si>
  <si>
    <t>DisclosureOfLeasePrepaymentsExplanatory</t>
  </si>
  <si>
    <t>Оповестяване на лизинговите предплащания</t>
  </si>
  <si>
    <t>Zveřejnění předčasného splacení leasingových plateb</t>
  </si>
  <si>
    <t>Oplysning om forudbetalte leasingydelser</t>
  </si>
  <si>
    <t>Angabe von Leasingvorauszahlungen</t>
  </si>
  <si>
    <t>Γνωστοποίηση προπληρωμών μισθωμάτων</t>
  </si>
  <si>
    <t>Revelación de pagos anticipados de arrendamientos</t>
  </si>
  <si>
    <t>Rendi ettemaksete avalikustamine</t>
  </si>
  <si>
    <t>Tiedot ennakkoon maksetuista vuokrista</t>
  </si>
  <si>
    <t>Informations relatives aux paiements d’avance au titre de contrats de location</t>
  </si>
  <si>
    <t>Objavljivanje predujmova za najmove</t>
  </si>
  <si>
    <t>Lízingdíjelőlegek közzététele</t>
  </si>
  <si>
    <t>Informazioni integrative sui pagamenti anticipati per il leasing</t>
  </si>
  <si>
    <t>Išankstinių nuomos mokesčių atskleidimas</t>
  </si>
  <si>
    <t>Informācijas atklāšana par nomas priekšapmaksu</t>
  </si>
  <si>
    <t>Divulgazzjoni tal-prepagamenti ta’ lokazzjoni</t>
  </si>
  <si>
    <t>Informatieverschaffing over leasevooruitbetalingen [text block]</t>
  </si>
  <si>
    <t>Ujawnienie informacji na temat przedpłat z tytułu leasingu</t>
  </si>
  <si>
    <t>Divulgação dos pré-pagamentos de locação</t>
  </si>
  <si>
    <t>Prezentarea informațiilor privind plățile de leasing anticipate</t>
  </si>
  <si>
    <t>Zverejňovanie zálohových lízingových platieb</t>
  </si>
  <si>
    <t>Razkritje predplačil najemnin</t>
  </si>
  <si>
    <t>Upplysningar om förskottsbetalningar på leasingavgifter</t>
  </si>
  <si>
    <t>IFRS 16 Disclosure, IFRS 16 Presentation</t>
  </si>
  <si>
    <t>DisclosureOfLeasesExplanatory</t>
  </si>
  <si>
    <t>Оповестяване на лизингите</t>
  </si>
  <si>
    <t>Zveřejnění leasingů</t>
  </si>
  <si>
    <t>Oplysning om leasingkontrakter</t>
  </si>
  <si>
    <t>Angabe von Leasingverhältnissen</t>
  </si>
  <si>
    <t>Γνωστοποίηση μισθώσεων</t>
  </si>
  <si>
    <t>Revelación de arrendamientos</t>
  </si>
  <si>
    <t>Rentide avalikustamine</t>
  </si>
  <si>
    <t>Tiedot vuokrasopimuksista</t>
  </si>
  <si>
    <t>Informations relatives aux contrats de location</t>
  </si>
  <si>
    <t>Objavljivanje najmova</t>
  </si>
  <si>
    <t>Lízingek közzététele</t>
  </si>
  <si>
    <t>Informazioni integrative sulle operazioni di leasing</t>
  </si>
  <si>
    <t>Nuomos atskleidimas</t>
  </si>
  <si>
    <t>Informācijas atklāšana par nomām</t>
  </si>
  <si>
    <t>Divulgazzjoni tal-lokazzjonijiet</t>
  </si>
  <si>
    <t>Informatieverschaffing over leaseovereenkomsten [text block]</t>
  </si>
  <si>
    <t>Ujawnienie informacji na temat leasingu</t>
  </si>
  <si>
    <t>Divulgação das locações</t>
  </si>
  <si>
    <t>Prezentarea informațiilor privind contractele de leasing</t>
  </si>
  <si>
    <t>Zverejňovanie lízingov</t>
  </si>
  <si>
    <t>Razkritje najemov</t>
  </si>
  <si>
    <t>Upplysningar om leasing</t>
  </si>
  <si>
    <t>DisclosureOfLiquidityRiskExplanatory</t>
  </si>
  <si>
    <t>Оповестяване на ликвидния риск</t>
  </si>
  <si>
    <t>Zveřejnění rizika likvidity</t>
  </si>
  <si>
    <t>Oplysning om likviditetsrisiko</t>
  </si>
  <si>
    <t>Angabe von Liquiditätsrisiken</t>
  </si>
  <si>
    <t>Γνωστοποίηση κινδύνου ρευστότητας</t>
  </si>
  <si>
    <t>Revelación del riesgo de liquidez</t>
  </si>
  <si>
    <t>Likviidsusriski avalikustamine</t>
  </si>
  <si>
    <t>Tiedot maksuvalmiusriskistä</t>
  </si>
  <si>
    <t>Informations relatives au risque de liquidité</t>
  </si>
  <si>
    <t>Objavljivanje rizika likvidnosti</t>
  </si>
  <si>
    <t>Likviditási kockázat közzététele</t>
  </si>
  <si>
    <t>Informazioni integrative sul rischio di liquidità</t>
  </si>
  <si>
    <t>Likvidumo rizikos atskleidimas</t>
  </si>
  <si>
    <t>Informācijas atklāšana par likviditātes risku</t>
  </si>
  <si>
    <t>Divulgazzjoni tar-riskju ta’ likwidità</t>
  </si>
  <si>
    <t>Informatieverschaffing over liquiditeitsrisico [text block]</t>
  </si>
  <si>
    <t>Ujawnienie informacji na temat ryzyka płynności</t>
  </si>
  <si>
    <t>Divulgação do risco de liquidez</t>
  </si>
  <si>
    <t>Prezentarea informațiilor privind riscul de lichiditate</t>
  </si>
  <si>
    <t>Zverejňovanie rizika likvidity</t>
  </si>
  <si>
    <t>Razkritje likvidnostnega tveganja</t>
  </si>
  <si>
    <t>Upplysningar om likviditetsrisk</t>
  </si>
  <si>
    <t>DisclosureOfLoansAndAdvancesToBanksExplanatory</t>
  </si>
  <si>
    <t>Оповестяване на заемите и авансовите плащания към банки</t>
  </si>
  <si>
    <t>Zveřejnění úvěrů a záloh poskytovaných bankám</t>
  </si>
  <si>
    <t>Oplysning om udlån til banker</t>
  </si>
  <si>
    <t>Angabe von Darlehen und Krediten an Banken</t>
  </si>
  <si>
    <t>Γνωστοποίηση δανείων και προκαταβολών σε τράπεζες</t>
  </si>
  <si>
    <t>Revelación de préstamos y anticipos a bancos</t>
  </si>
  <si>
    <t>Pankadele antud laenude ja tehtud ettemaksete avalikustamine</t>
  </si>
  <si>
    <t>Tiedot pankeille myönnetyistä lainoista ja ennakoista</t>
  </si>
  <si>
    <t>Informations relatives aux prêts et avances aux banques</t>
  </si>
  <si>
    <t>Objavljivanje kredita i predujmova bankama</t>
  </si>
  <si>
    <t>Bankoknak nyújtott kölcsönök és előlegek közzététele</t>
  </si>
  <si>
    <t>Informazioni integrative su prestiti e anticipazioni alle banche</t>
  </si>
  <si>
    <t>Paskolų ir išankstinių mokėjimų bankams atskleidimas</t>
  </si>
  <si>
    <t>Informācijas atklāšana par aizdevumiem un avansiem bankām</t>
  </si>
  <si>
    <t>Divulgazzjoni tas-self u l-avvanzi lill-banek</t>
  </si>
  <si>
    <t>Informatieverschaffing over leningen en voorschotten aan banken [text block]</t>
  </si>
  <si>
    <t>Ujawnienie informacji na temat pożyczek i zaliczek dla banków</t>
  </si>
  <si>
    <t>Divulgação de empréstimos e adiantamentos a bancos</t>
  </si>
  <si>
    <t>Prezentarea informațiilor privind împrumuturile și avansurile către bănci</t>
  </si>
  <si>
    <t>Zverejňovanie úverov a preddavkov bánk</t>
  </si>
  <si>
    <t>Razkritje posojil in predujmov bankam</t>
  </si>
  <si>
    <t>Upplysningar om lån och förskott till banker</t>
  </si>
  <si>
    <t>DisclosureOfLoansAndAdvancesToCustomersExplanatory</t>
  </si>
  <si>
    <t>Оповестяване на заемите и авансовите плащания към клиенти</t>
  </si>
  <si>
    <t>Zveřejnění úvěrů a záloh poskytovaných zákazníkům</t>
  </si>
  <si>
    <t>Oplysning om udlån til kunder</t>
  </si>
  <si>
    <t>Angabe von Darlehen und Krediten an Kunden</t>
  </si>
  <si>
    <t>Γνωστοποίηση δανείων και προκαταβολών σε πελάτες</t>
  </si>
  <si>
    <t>Revelación de préstamos y anticipos a clientes</t>
  </si>
  <si>
    <t>Klientidele antud laenude ja tehtud ettemaksete avalikustamine</t>
  </si>
  <si>
    <t>Tiedot asiakkaille myönnetyistä lainoista ja ennakoista</t>
  </si>
  <si>
    <t>Informations relatives aux prêts et avances aux clients</t>
  </si>
  <si>
    <t>Objavljivanje kredita i predujmova klijentima</t>
  </si>
  <si>
    <t>Ügyfeleknek nyújtott kölcsönök és előlegek közzététele</t>
  </si>
  <si>
    <t>Informazioni integrative su prestiti e anticipazioni ai clienti</t>
  </si>
  <si>
    <t>Paskolų ir išankstinių mokėjimų klientams atskleidimas</t>
  </si>
  <si>
    <t>Informācijas atklāšana par aizdevumiem un avansiem klientiem</t>
  </si>
  <si>
    <t>Divulgazzjoni tas-self u l-avvanzi lill-klijenti</t>
  </si>
  <si>
    <t>Informatieverschaffing over leningen en voorschotten aan klanten [text block]</t>
  </si>
  <si>
    <t>Ujawnienie informacji na temat pożyczek i zaliczek dla klientów</t>
  </si>
  <si>
    <t>Divulgação de empréstimos e adiantamentos a clientes</t>
  </si>
  <si>
    <t>Prezentarea informațiilor privind împrumuturile și avansurile către clienți</t>
  </si>
  <si>
    <t>Zverejňovanie úverov a preddavkov zákazníkom</t>
  </si>
  <si>
    <t>Razkritje posojil in predujmov strankam</t>
  </si>
  <si>
    <t>Upplysningar om lån och förskott till kunder</t>
  </si>
  <si>
    <t>DisclosureOfMarketRiskExplanatory</t>
  </si>
  <si>
    <t>Оповестяване на пазарния риск</t>
  </si>
  <si>
    <t>Zveřejnění tržního rizika</t>
  </si>
  <si>
    <t>Oplysning om markedsrisiko</t>
  </si>
  <si>
    <t>Angabe des Marktrisikos</t>
  </si>
  <si>
    <t>Γνωστοποίηση κινδύνου αγοράς</t>
  </si>
  <si>
    <t>Revelación del riesgo de mercado</t>
  </si>
  <si>
    <t>Tururiski avalikustamine</t>
  </si>
  <si>
    <t>Tiedot markkinariskistä</t>
  </si>
  <si>
    <t>Informations relatives au risque de marché</t>
  </si>
  <si>
    <t>Objavljivanje tržišnog rizika</t>
  </si>
  <si>
    <t>Piaci kockázat közzététele</t>
  </si>
  <si>
    <t>Informazioni integrative sul rischio di mercato</t>
  </si>
  <si>
    <t>Rinkos rizikos atskleidimas</t>
  </si>
  <si>
    <t>Informācijas atklāšana par tirgus risku</t>
  </si>
  <si>
    <t>Divulgazzjoni tar-riskju tas-suq</t>
  </si>
  <si>
    <t>Informatieverschaffing over marktrisico [text block]</t>
  </si>
  <si>
    <t>Ujawnienie informacji na temat ryzyka rynkowego</t>
  </si>
  <si>
    <t>Divulgação do risco de mercado</t>
  </si>
  <si>
    <t>Prezentarea informațiilor privind riscul de piață</t>
  </si>
  <si>
    <t>Zverejňovanie trhového rizika</t>
  </si>
  <si>
    <t>Razkritje tržnega tveganja</t>
  </si>
  <si>
    <t>Upplysningar om marknadsrisk</t>
  </si>
  <si>
    <t>DisclosureOfNetAssetValueAttributableToUnitholdersExplanatory</t>
  </si>
  <si>
    <t>Оповестяване на нетната стойност на активите, относима към притежателите на дялове</t>
  </si>
  <si>
    <t>Zveřejnění čisté hodnoty aktiv náležejících podílníkům</t>
  </si>
  <si>
    <t>Oplysning om indre værdi, der kan henføres til andelshavere</t>
  </si>
  <si>
    <t>Angabe des Anteilinhabern zuzurechnenden Nettovermögenswertes</t>
  </si>
  <si>
    <t>Γνωστοποίηση της καθαρής αξίας ενεργητικού που αναλογεί σε μεριδιούχους</t>
  </si>
  <si>
    <t>Revelación del valor del activo neto atribuible a los partícipes</t>
  </si>
  <si>
    <t>Osakuomanikele omistatava netovara väärtuse avalikustamine</t>
  </si>
  <si>
    <t>Tiedot osuudenhaltijoille kuuluvan nettovarallisuuden arvosta</t>
  </si>
  <si>
    <t>Informations relatives à la valeur nette de l’actif attribuable aux détenteurs de parts</t>
  </si>
  <si>
    <t>Objavljivanje neto vrijednosti imovine koja se može pripisati vlasnicima udjela</t>
  </si>
  <si>
    <t>Befektetési jegyek tulajdonosai rendelkezésére álló nettó eszközérték közzététele</t>
  </si>
  <si>
    <t>Informazioni integrative sul valore delle attività nette attribuibile ai possessori di quote di partecipazione</t>
  </si>
  <si>
    <t>Grynosios turto vertės, priskirtinos dalininkams, atskleidimas</t>
  </si>
  <si>
    <t>Informācijas atklāšana par uz daļu īpašniekiem attiecināmo neto aktīvu vērtību</t>
  </si>
  <si>
    <t>Divulgazzjoni tal-valur nett tal-assi attribwibbli għat-titolari tal-unitajiet</t>
  </si>
  <si>
    <t>Informatieverschaffing over aan deelnemers toe te rekenen intrinsieke waarde [text block]</t>
  </si>
  <si>
    <t>Ujawnienie informacji na temat wartości aktywów netto przypisanych posiadaczom tytułów uczestnictwa</t>
  </si>
  <si>
    <t>Divulgação do valor líquido dos ativos atribuível aos participantes</t>
  </si>
  <si>
    <t>Prezentarea informațiilor privind valoarea netă a activelor atribuibilă deținătorilor de unități</t>
  </si>
  <si>
    <t>Zverejňovanie hodnoty čistých aktív priraditeľnej držiteľom podielov</t>
  </si>
  <si>
    <t>Razkritje čiste vrednosti sredstev, ki jo je mogoče pripisati imetnikom enot premoženja</t>
  </si>
  <si>
    <t>Upplysningar om nettoandelsvärde hänförligt till andelsägare</t>
  </si>
  <si>
    <t>DisclosureOfNoncontrollingInterestsExplanatory</t>
  </si>
  <si>
    <t>Оповестяване на неконтролиращите участия</t>
  </si>
  <si>
    <t>Zveřejnění nekontrolních podílů</t>
  </si>
  <si>
    <t>Oplysning om minoritetsinteresser</t>
  </si>
  <si>
    <t>Angabe nicht beherrschender Anteile</t>
  </si>
  <si>
    <t>Γνωστοποίηση μη ελεγχουσών συμμετοχών</t>
  </si>
  <si>
    <t>Revelación de participaciones no dominantes</t>
  </si>
  <si>
    <t>Mittekontrollivate osaluste avalikustamine</t>
  </si>
  <si>
    <t>Tiedot määräysvallattomien omistajien osuuksista</t>
  </si>
  <si>
    <t>Informations relatives aux participations ne donnant pas le contrôle</t>
  </si>
  <si>
    <t>Objavljivanje nekontrolirajućih interesa</t>
  </si>
  <si>
    <t>Nem ellenőrző részesedések közzététele</t>
  </si>
  <si>
    <t>Informazioni integrative sulle partecipazioni di minoranza</t>
  </si>
  <si>
    <t>Nekontroliuojamų dalių atskleidimas</t>
  </si>
  <si>
    <t>Informācijas atklāšana par nekontrolējošo līdzdalību</t>
  </si>
  <si>
    <t>Divulgazzjoni tal-interessi nonkontrollanti</t>
  </si>
  <si>
    <t>Informatieverschaffing over belangen zonder zeggenschap [text block]</t>
  </si>
  <si>
    <t>Ujawnienie informacji na temat udziałów niekontrolujących</t>
  </si>
  <si>
    <t>Divulgação dos interesses que não controlam</t>
  </si>
  <si>
    <t>Prezentarea informațiilor privind interesele care nu controlează</t>
  </si>
  <si>
    <t>Zverejňovanie nekontrolných podielov</t>
  </si>
  <si>
    <t>Razkritje neobvladujočih deležev</t>
  </si>
  <si>
    <t>Upplysningar om innehav utan bestämmande inflytande</t>
  </si>
  <si>
    <t>IFRS 5 Presentation and disclosure</t>
  </si>
  <si>
    <t>DisclosureOfNoncurrentAssetsHeldForSaleAndDiscontinuedOperationsExplanatory</t>
  </si>
  <si>
    <t>Оповестяване на нетекущите активи, държани за продажба, и преустановените дейности</t>
  </si>
  <si>
    <t>Zveřejnění dlouhodobých aktiv držených k prodeji a ukončených činností</t>
  </si>
  <si>
    <t>Oplysning om anlægsaktiver, som besiddes med henblik på salg og ophørte aktiviteter</t>
  </si>
  <si>
    <t>Angabe von zur Veräußerung gehaltenen langfristigen Vermögenswerten und aufgegebenen Geschäftsbereichen</t>
  </si>
  <si>
    <t>Γνωστοποίηση μη κυκλοφορούντων περιουσιακών στοιχείων κατεχόμενων προς πώληση και διακοπεισών δραστηριοτήτων</t>
  </si>
  <si>
    <t>Revelación de activos no corrientes mantenidos para la venta y actividades interrumpidas</t>
  </si>
  <si>
    <t>Müügiks hoitavaks liigitatud põhivarade ja lõpetatud tegevusvaldkondade avalikustamine</t>
  </si>
  <si>
    <t>Tiedot myytävänä olevista pitkäaikaisista omaisuuseristä ja lopetetuista toiminnoista</t>
  </si>
  <si>
    <t>Informations relatives aux actifs non courants détenus en vue de la vente et activités abandonnées</t>
  </si>
  <si>
    <t>Objavljivanje dugotrajne imovine namijenjene za prodaju i prestanka poslovanja</t>
  </si>
  <si>
    <t>Értékesítésre tartott befektetett eszközök és megszűnt tevékenységek közzététele</t>
  </si>
  <si>
    <t>Informazioni integrative sulle attività non correnti possedute per la vendita e le attività operative cessate</t>
  </si>
  <si>
    <t>Ilgalaikio turto, skirto parduoti, ir nutrauktos veiklos atskleidimas</t>
  </si>
  <si>
    <t>Informācijas atklāšana par pārdošanai turētiem ilgtermiņa aktīviem un pārtrauktām darbībām</t>
  </si>
  <si>
    <t>Divulgazzjoni tal-assi mhux kurrenti miżmuma għall-bejgħ u operazzjonijiet li ma tkomplewx</t>
  </si>
  <si>
    <t>Informatieverschaffing over vaste activa aangehouden voor verkoop en beëindigde bedrijfsactiviteiten [text block]</t>
  </si>
  <si>
    <t>Ujawnienie informacji na temat aktywów trwałych przeznaczonych do sprzedaży oraz działalności zaniechanej</t>
  </si>
  <si>
    <t>Divulgação dos ativos não correntes detidos para venda e unidades operacionais descontinuadas</t>
  </si>
  <si>
    <t>Prezentarea informațiilor privind activele imobilizate deținute în vederea vânzării și activitățile întrerupte</t>
  </si>
  <si>
    <t>Zverejňovanie dlhodobého majetku držaného na predaj a ukončených činností</t>
  </si>
  <si>
    <t>Razkritje nekratkoročnih sredstev za prodajo in ustavljenega poslovanja</t>
  </si>
  <si>
    <t>Upplysningar om anläggningstillgångar som innehas för försäljning och avvecklade verksamheter</t>
  </si>
  <si>
    <t>DisclosureOfNoncurrentAssetsOrDisposalGroupsClassifiedAsHeldForSaleExplanatory</t>
  </si>
  <si>
    <t>Оповестяване на нетекущите активи или групите за освобождаване, класифицирани като държани за продажба</t>
  </si>
  <si>
    <t>Zveřejnění dlouhodobých aktiv nebo vyřazovaných skupin klasifikovaných jako držené k prodeji</t>
  </si>
  <si>
    <t>Oplysning om anlægsaktiver eller afståelsesgrupper, der er klassificeret som besiddelse med henblik på salg</t>
  </si>
  <si>
    <t>Angabe von als zur Veräußerung gehalten eingestuften langfristigen Vermögenswerten oder Veräußerungsgruppen</t>
  </si>
  <si>
    <t>Γνωστοποίηση μη κυκλοφορούντων περιουσιακών στοιχείων ή ομάδων διάθεσης που κατατάσσονται ως διακρατούμενα προς πώληση</t>
  </si>
  <si>
    <t>Revelación de activos no corrientes o grupos enajenables de elementos clasificados como mantenidos para la venta</t>
  </si>
  <si>
    <t>Müügiks hoitavaks liigitatud põhivarade või müügigruppide avalikustamine</t>
  </si>
  <si>
    <t>Tiedot myytävänä oleviksi luokitelluista pitkäaikaisista omaisuuseristä tai luovutettavien erien ryhmistä</t>
  </si>
  <si>
    <t>Informations relatives aux actifs non courants ou aux groupes destinés à être cédés qui sont classés comme détenus en vue de la vente</t>
  </si>
  <si>
    <t>Objavljivanje dugotrajne imovine ili grupa za otuđenje klasificiranih kao namijenjenih za prodaju</t>
  </si>
  <si>
    <t>Értékesítésre tartottá minősített befektetett eszközök vagy elidegenítési csoportok közzététele</t>
  </si>
  <si>
    <t>Informazioni integrative sulle attività non correnti o i gruppi in dismissione classificati come posseduti per la vendita</t>
  </si>
  <si>
    <t>Ilgalaikio turto arba perleidžiamų grupių, priskiriamų prie skirtų parduoti, atskleidimas</t>
  </si>
  <si>
    <t>Informācijas atklāšana par ilgtermiņa aktīviem vai atsavināšanas grupām, kas klasificētas kā pārdošanai turētas</t>
  </si>
  <si>
    <t>Divulgazzjoni tal-assi mhux kurrenti jew tal-gruppi ta’ disponiment ikklassifikati bħala miżmuma għall-bejgħ</t>
  </si>
  <si>
    <t>Informatieverschaffing over vaste activa of groepen activa die worden afgestoten en die zijn geclassificeerd als aangehouden voor verkoop [text block]</t>
  </si>
  <si>
    <t>Ujawnienie informacji na temat aktywów trwałych lub grup do zbycia zaklasyfikowanych jako przeznaczone do sprzedaży</t>
  </si>
  <si>
    <t>Divulgação dos ativos não correntes ou grupos para alienação classificados como detidos para venda</t>
  </si>
  <si>
    <t>Prezentarea informațiilor privind activele imobilizate sau grupurile destinate cedării clasificate ca deținute în vederea vânzării</t>
  </si>
  <si>
    <t>Zverejňovanie dlhodobého majetku alebo skupín na vyradenie klasifikovaného(ných) ako držaný(é) na predaj</t>
  </si>
  <si>
    <t>Razkritje nekratkoročnih sredstev ali skupin za odtujitev, razvrščenih kot v posesti za prodajo</t>
  </si>
  <si>
    <t>Värdering av anläggningstillgångar (eller avyttringsgrupper) som är klassificerade som att de innehas för försäljning</t>
  </si>
  <si>
    <t>IAS 1 134</t>
  </si>
  <si>
    <t>DisclosureOfObjectivesPoliciesAndProcessesForManagingCapitalExplanatory</t>
  </si>
  <si>
    <t>Оповестяване на целите, политиките и процесите за управление на капитала</t>
  </si>
  <si>
    <t>Zveřejnění cílů, pravidel a metod řízení kapitálu</t>
  </si>
  <si>
    <t>Oplysning om mål med samt politikker og procedurer for kapitalstyring</t>
  </si>
  <si>
    <t>Angabe der Ziele, Methoden und Prozesse des Kapitalmanagements</t>
  </si>
  <si>
    <t>Γνωστοποίηση των στόχων, των πολιτικών και των διαδικασιών για τη διαχείριση κεφαλαίου</t>
  </si>
  <si>
    <t>Revelación de objetivos, políticas y procesos aplicados para gestionar el capital</t>
  </si>
  <si>
    <t>Kapitali juhtimise eesmärkide, poliitika ja protsesside avalikustamine</t>
  </si>
  <si>
    <t>Tiedot pääoman hallintaa koskevista tavoitteista, periaatteista ja prosesseista</t>
  </si>
  <si>
    <t>Informations relatives aux objectifs, procédures et processus de gestion du capital</t>
  </si>
  <si>
    <t>Objavljivanje ciljeva, politika i postupaka upravljanja kapitalom</t>
  </si>
  <si>
    <t>Tőkekezelésre vonatkozó célok, politikák és eljárások közzététele</t>
  </si>
  <si>
    <t>Informazioni integrative sugli obiettivi, le politiche e i processi di gestione del capitale</t>
  </si>
  <si>
    <t>Kapitalo valdymo tikslų, politikos ir procesų atskleidimas</t>
  </si>
  <si>
    <t>Informācijas atklāšana par mērķiem, politiku un procesiem kapitāla pārvaldībai</t>
  </si>
  <si>
    <t>Divulgazzjoni tal-għanijiet, tal-politiki u tal-proċessi għall-ġestjoni tal-kapital</t>
  </si>
  <si>
    <t>Informatieverschaffing over de doelstellingen, het beleid en de procedures op het gebied van kapitaalbeheer [text block]</t>
  </si>
  <si>
    <t>Ujawnienie informacji na temat celów, zasad i procesów służących zarządzaniu kapitałem</t>
  </si>
  <si>
    <t>Divulgação dos objetivos, políticas e processos para gestão do capital</t>
  </si>
  <si>
    <t>Prezentarea informațiilor privind obiectivele, politicile și procedurile de administrare a capitalului</t>
  </si>
  <si>
    <t>Zverejňovanie cieľov, politík a procesov na riadenie kapitálu</t>
  </si>
  <si>
    <t>Razkritje ciljev, usmeritev in procesov pri upravljanju kapitala</t>
  </si>
  <si>
    <t>Upplysningar om företagets mål, riktlinjer och processer för hantering av kapital</t>
  </si>
  <si>
    <t>DisclosureOfOtherAssetsExplanatory</t>
  </si>
  <si>
    <t>Оповестяване на другите активи</t>
  </si>
  <si>
    <t>Zveřejnění ostatních aktiv</t>
  </si>
  <si>
    <t>Oplysning om andre aktiver</t>
  </si>
  <si>
    <t>Angabe sonstiger Vermögenswerte</t>
  </si>
  <si>
    <t>Γνωστοποίηση άλλων περιουσιακών στοιχείων</t>
  </si>
  <si>
    <t>Revelación de otros activos</t>
  </si>
  <si>
    <t>Muu vara avalikustamine</t>
  </si>
  <si>
    <t>Tiedot muista varoista</t>
  </si>
  <si>
    <t>Informations relatives aux autres actifs</t>
  </si>
  <si>
    <t>Objavljivanje ostale imovine</t>
  </si>
  <si>
    <t>Egyéb eszközök közzététele</t>
  </si>
  <si>
    <t>Informazioni integrative sulle altre attività</t>
  </si>
  <si>
    <t>Kito turto atskleidimas</t>
  </si>
  <si>
    <t>Informācijas atklāšana par citiem aktīviem</t>
  </si>
  <si>
    <t>Divulgazzjoni ta’ assi oħrajn</t>
  </si>
  <si>
    <t>Informatieverschaffing over andere activa [text block]</t>
  </si>
  <si>
    <t>Ujawnienie informacji na temat innych aktywów</t>
  </si>
  <si>
    <t>Divulgação de outros ativos</t>
  </si>
  <si>
    <t>Prezentarea informațiilor privind alte active</t>
  </si>
  <si>
    <t>Zverejňovanie iného majetku</t>
  </si>
  <si>
    <t>Razkritje drugih sredstev</t>
  </si>
  <si>
    <t>Upplysningar om övriga tillgångar</t>
  </si>
  <si>
    <t>DisclosureOfOtherNoncurrentAssetsExplanatory</t>
  </si>
  <si>
    <t>Оповестяване на другите нетекущи активи</t>
  </si>
  <si>
    <t>Zveřejnění ostatních dlouhodobých aktiv</t>
  </si>
  <si>
    <t>Oplysning om andre anlægsaktiver</t>
  </si>
  <si>
    <t>Angabe sonstiger langfristiger Vermögenswerte</t>
  </si>
  <si>
    <t>Γνωστοποίηση άλλων μη κυκλοφορούντων περιουσιακών στοιχείων</t>
  </si>
  <si>
    <t>Revelación de otros activos no corrientes</t>
  </si>
  <si>
    <t>Muu põhivara avalikustamine</t>
  </si>
  <si>
    <t>Tiedot muista pitkäaikaisista varoista</t>
  </si>
  <si>
    <t>Informations relatives aux autres actifs non courants</t>
  </si>
  <si>
    <t>Objavljivanje ostale dugotrajne imovine</t>
  </si>
  <si>
    <t>Egyéb befektetett eszközök közzététele</t>
  </si>
  <si>
    <t>Informazioni integrative su altre attività non correnti</t>
  </si>
  <si>
    <t>Kito ilgalaikio turto atskleidimas</t>
  </si>
  <si>
    <t>Informācijas atklāšana par citiem ilgtermiņa aktīviem</t>
  </si>
  <si>
    <t>Divulgazzjoni ta’ assi mhux kurrenti oħrajn</t>
  </si>
  <si>
    <t>Informatieverschaffing over andere vaste activa [text block]</t>
  </si>
  <si>
    <t>Ujawnienie informacji na temat innych aktywów trwałych</t>
  </si>
  <si>
    <t>Divulgação de outros ativos não correntes</t>
  </si>
  <si>
    <t>Prezentarea informațiilor privind alte active imobilizate</t>
  </si>
  <si>
    <t>Zverejňovanie ostatného dlhodobého majetku</t>
  </si>
  <si>
    <t>Razkritje drugih nekratkoročnih sredstev</t>
  </si>
  <si>
    <t>Upplysningar om andra anläggningstillgångar</t>
  </si>
  <si>
    <t>DisclosureOfOtherCurrentAssetsExplanatory</t>
  </si>
  <si>
    <t>Оповестяване на другите текущи активи</t>
  </si>
  <si>
    <t>Zveřejnění ostatních krátkodobých aktiv</t>
  </si>
  <si>
    <t>Oplysning om andre omsætningsaktiver</t>
  </si>
  <si>
    <t>Angabe sonstiger kurzfristiger Vermögenswerte</t>
  </si>
  <si>
    <t>Γνωστοποίηση άλλων κυκλοφορούντων περιουσιακών στοιχείων</t>
  </si>
  <si>
    <t>Revelación de otros activos corrientes</t>
  </si>
  <si>
    <t>Muu käibevara avalikustamine</t>
  </si>
  <si>
    <t>Tiedot muista lyhytaikaisista varoista</t>
  </si>
  <si>
    <t>Informations relatives aux autres actifs courants</t>
  </si>
  <si>
    <t>Objavljivanje ostale kratkotrajne imovine</t>
  </si>
  <si>
    <t>Egyéb forgóeszközök közzététele</t>
  </si>
  <si>
    <t>Informazioni integrative su altre attività correnti</t>
  </si>
  <si>
    <t>Kito trumpalaikio turto atskleidimas</t>
  </si>
  <si>
    <t>Informācijas atklāšana par citiem īstermiņa aktīviem</t>
  </si>
  <si>
    <t>Divulgazzjoni ta’ assi kurrenti oħrajn</t>
  </si>
  <si>
    <t>Informatieverschaffing over andere vlottende activa [text block]</t>
  </si>
  <si>
    <t>Ujawnienie informacji na temat innych aktywów obrotowych</t>
  </si>
  <si>
    <t>Divulgação de outros ativos correntes</t>
  </si>
  <si>
    <t>Prezentarea informațiilor privind alte active circulante</t>
  </si>
  <si>
    <t>Zverejňovanie ostatného krátkodobého majetku</t>
  </si>
  <si>
    <t>Razkritje drugih kratkoročnih sredstev</t>
  </si>
  <si>
    <t>Upplysningar om andra omsättningstillgångar</t>
  </si>
  <si>
    <t>DisclosureOfOtherLiabilitiesExplanatory</t>
  </si>
  <si>
    <t>Оповестяване на другите пасиви</t>
  </si>
  <si>
    <t>Zveřejnění ostatních závazků</t>
  </si>
  <si>
    <t>Oplysning om andre forpligtelser</t>
  </si>
  <si>
    <t>Angabe sonstiger Schulden</t>
  </si>
  <si>
    <t>Γνωστοποίηση άλλων υποχρεώσεων</t>
  </si>
  <si>
    <t>Revelación de otros pasivos</t>
  </si>
  <si>
    <t>Muude kohustiste avalikustamine</t>
  </si>
  <si>
    <t>Tiedot muista veloista</t>
  </si>
  <si>
    <t>Informations relatives aux autres passifs</t>
  </si>
  <si>
    <t>Objavljivanje ostalih obveza</t>
  </si>
  <si>
    <t>Egyéb kötelezettségek közzététele</t>
  </si>
  <si>
    <t>Informazioni integrative su altre passività</t>
  </si>
  <si>
    <t>Kitų įsipareigojimų atskleidimas</t>
  </si>
  <si>
    <t>Informācijas atklāšana par citām saistībām</t>
  </si>
  <si>
    <t>Divulgazzjoni ta’ obbligazzjonijiet oħrajn</t>
  </si>
  <si>
    <t>Informatieverschaffing over andere verplichtingen [text block]</t>
  </si>
  <si>
    <t>Ujawnienie informacji na temat innych zobowiązań</t>
  </si>
  <si>
    <t>Divulgação de outros passivos</t>
  </si>
  <si>
    <t>Prezentarea informațiilor privind alte datorii</t>
  </si>
  <si>
    <t>Zverejňovanie ostatných záväzkov</t>
  </si>
  <si>
    <t>Razkritje drugih obveznosti</t>
  </si>
  <si>
    <t>Upplysningar om övriga skulder</t>
  </si>
  <si>
    <t>DisclosureOfOtherNoncurrentLiabilitiesExplanatory</t>
  </si>
  <si>
    <t>Оповестяване на другите нетекущи пасиви</t>
  </si>
  <si>
    <t>Zveřejnění ostatních dlouhodobých závazků</t>
  </si>
  <si>
    <t>Oplysning om andre langfristede forpligtelser</t>
  </si>
  <si>
    <t>Angabe sonstiger langfristiger Schulden</t>
  </si>
  <si>
    <t>Γνωστοποίηση άλλων μακροπρόθεσμων υποχρεώσεων</t>
  </si>
  <si>
    <t>Revelación de otros pasivos no corrientes</t>
  </si>
  <si>
    <t>Muude pikaajaliste kohustiste avalikustamine</t>
  </si>
  <si>
    <t>Tiedot muista pitkäaikaisista veloista</t>
  </si>
  <si>
    <t>Informations relatives aux autres passifs non courants</t>
  </si>
  <si>
    <t>Objavljivanje ostalih dugoročnih obveza</t>
  </si>
  <si>
    <t>Egyéb hosszú lejáratú kötelezettségek közzététele</t>
  </si>
  <si>
    <t>Informazioni integrative su altre passività non correnti</t>
  </si>
  <si>
    <t>Kitų ilgalaikių įsipareigojimų atskleidimas</t>
  </si>
  <si>
    <t>Informācijas atklāšana par citām ilgtermiņa saistībām</t>
  </si>
  <si>
    <t>Divulgazzjoni ta’ obbligazzjonijiet mhux kurrenti oħrajn</t>
  </si>
  <si>
    <t>Informatieverschaffing over andere langlopende verplichtingen [text block]</t>
  </si>
  <si>
    <t>Ujawnienie informacji na temat innych zobowiązań długoterminowych</t>
  </si>
  <si>
    <t>Divulgação de outros passivos não correntes</t>
  </si>
  <si>
    <t>Prezentarea informațiilor privind alte datorii pe termen lung</t>
  </si>
  <si>
    <t>Zverejňovanie ostatných dlhodobých záväzkov</t>
  </si>
  <si>
    <t>Razkritje drugih nekratkoročnih obveznosti</t>
  </si>
  <si>
    <t>Upplysningar om övriga långfristiga skulder</t>
  </si>
  <si>
    <t>DisclosureOfOtherCurrentLiabilitiesExplanatory</t>
  </si>
  <si>
    <t>Оповестяване на другите текущи пасиви</t>
  </si>
  <si>
    <t>Zveřejnění ostatních krátkodobých závazků</t>
  </si>
  <si>
    <t>Oplysning om andre kortfristede forpligtelser</t>
  </si>
  <si>
    <t>Angabe sonstiger kurzfristiger Schulden</t>
  </si>
  <si>
    <t>Γνωστοποίηση άλλων βραχυπρόθεσμων υποχρεώσεων</t>
  </si>
  <si>
    <t>Revelación de otros pasivos corrientes</t>
  </si>
  <si>
    <t>Muude lühiajaliste kohustiste avalikustamine</t>
  </si>
  <si>
    <t>Tiedot muista lyhytaikaisista veloista</t>
  </si>
  <si>
    <t>Informations relatives aux autres passifs courants</t>
  </si>
  <si>
    <t>Objavljivanje ostalih kratkoročnih obveza</t>
  </si>
  <si>
    <t>Egyéb rövid lejáratú kötelezettségek közzététele</t>
  </si>
  <si>
    <t>Informazioni integrative su altre passività correnti</t>
  </si>
  <si>
    <t>Kitų trumpalaikių įsipareigojimų atskleidimas</t>
  </si>
  <si>
    <t>Informācijas atklāšana par citām īstermiņa saistībām</t>
  </si>
  <si>
    <t>Divulgazzjoni ta’ obbligazzjonijiet kurrenti oħrajn</t>
  </si>
  <si>
    <t>Informatieverschaffing over andere kortlopende verplichtingen [text block]</t>
  </si>
  <si>
    <t>Ujawnienie informacji na temat innych zobowiązań krótkoterminowych</t>
  </si>
  <si>
    <t>Divulgação de outros passivos correntes</t>
  </si>
  <si>
    <t>Prezentarea informațiilor privind alte datorii curente</t>
  </si>
  <si>
    <t>Zverejňovanie ostatných krátkodobých záväzkov</t>
  </si>
  <si>
    <t>Razkritje drugih kratkoročnih obveznosti</t>
  </si>
  <si>
    <t>Upplysningar om övriga kortfristiga skulder</t>
  </si>
  <si>
    <t>DisclosureOfOtherOperatingIncomeExpenseExplanatory</t>
  </si>
  <si>
    <t>Оповестяване на другите оперативни приходи (разходи)</t>
  </si>
  <si>
    <t>Zveřejnění ostatních provozních výnosů (nákladů)</t>
  </si>
  <si>
    <t>Oplysning om andre driftsindtægter (driftsomkostninger)</t>
  </si>
  <si>
    <t>Angabe sonstiger betrieblicher Erträge (Aufwendungen)</t>
  </si>
  <si>
    <t>Γνωστοποίηση άλλων λειτουργικών εσόδων (εξόδων)</t>
  </si>
  <si>
    <t>Revelación de otros ingresos (gastos) de explotación</t>
  </si>
  <si>
    <t>Muude tegevustulude (-kulude) avalikustamine</t>
  </si>
  <si>
    <t>Tiedot liiketoiminnan muista tuotoista (tai kuluista)</t>
  </si>
  <si>
    <t>Informations relatives aux autres recettes (charges) d’exploitation</t>
  </si>
  <si>
    <t>Objavljivanje ostalih prihoda (rashoda) iz poslovanja</t>
  </si>
  <si>
    <t>Egyéb működési bevétel (költség) közzététele</t>
  </si>
  <si>
    <t>Informazioni integrative sugli altri ricavi (costi) operativi</t>
  </si>
  <si>
    <t>Kitų veiklos pajamų (sąnaudų) atskleidimas</t>
  </si>
  <si>
    <t>Informācijas atklāšana par citiem pamatdarbības ienākumiem (izdevumiem)</t>
  </si>
  <si>
    <t>Divulgazzjoni ta’ introjtu operatorju ieħor (spiża operatorja oħra)</t>
  </si>
  <si>
    <t>Informatieverschaffing over andere exploitatiebaten (-lasten) [text block]</t>
  </si>
  <si>
    <t>Ujawnienie informacji na temat innych przychodów (kosztów) operacyjnych</t>
  </si>
  <si>
    <t>Divulgação de outros rendimentos (despesas) operacionais</t>
  </si>
  <si>
    <t>Prezentarea informațiilor privind alte venituri din exploatare (cheltuieli de exploatare)</t>
  </si>
  <si>
    <t>Zverejňovanie ostatných prevádzkových výnosov (nákladov)</t>
  </si>
  <si>
    <t>Razkritje drugih poslovnih prihodkov (odhodkov)</t>
  </si>
  <si>
    <t>Upplysningar om övriga rörelseintäkter (driftskostnader)</t>
  </si>
  <si>
    <t>DisclosureOfOtherOperatingIncomeExplanatory</t>
  </si>
  <si>
    <t>Informatieverschaffing over andere exploitatiebaten [text block]</t>
  </si>
  <si>
    <t>DisclosureOfOtherOperatingExpenseExplanatory</t>
  </si>
  <si>
    <t>Оповестяване на другите оперативни разходи</t>
  </si>
  <si>
    <t>Zveřejnění ostatních provozních nákladů</t>
  </si>
  <si>
    <t>Oplysning om andre driftsomkostninger</t>
  </si>
  <si>
    <t>Angabe sonstiger betrieblicher Aufwendungen</t>
  </si>
  <si>
    <t>Γνωστοποίηση άλλων λειτουργικών εξόδων</t>
  </si>
  <si>
    <t>Revelación de otros gastos de explotación</t>
  </si>
  <si>
    <t>Muude tegevuskulude avalikustamine</t>
  </si>
  <si>
    <t>Tiedot liiketoiminnan muista kuluista</t>
  </si>
  <si>
    <t>Informations relatives aux autres charges d’exploitation</t>
  </si>
  <si>
    <t>Objavljivanje ostalih rashoda iz poslovanja</t>
  </si>
  <si>
    <t>Egyéb működési költség közzététele</t>
  </si>
  <si>
    <t>Informazioni integrative su altri costi operativi</t>
  </si>
  <si>
    <t>Kitų veiklos sąnaudų atskleidimas</t>
  </si>
  <si>
    <t>Informācijas atklāšana par citiem pamatdarbības izdevumiem</t>
  </si>
  <si>
    <t>Divulgazzjoni ta’ spiża operatorja oħra</t>
  </si>
  <si>
    <t>Informatieverschaffing over andere exploitatielasten [text block]</t>
  </si>
  <si>
    <t>Ujawnienie informacji na temat innych kosztów operacyjnych</t>
  </si>
  <si>
    <t>Divulgação de outras despesas operacionais</t>
  </si>
  <si>
    <t>Prezentarea informațiilor privind alte cheltuieli de exploatare</t>
  </si>
  <si>
    <t>Zverejňovanie ostatných prevádzkových nákladov</t>
  </si>
  <si>
    <t>Razkritje drugih poslovnih odhodkov</t>
  </si>
  <si>
    <t>Upplysningar om övriga rörelsekostnader</t>
  </si>
  <si>
    <t>IAS 37 Disclosure</t>
  </si>
  <si>
    <t>DisclosureOfOtherProvisionsContingentLiabilitiesAndContingentAssetsExplanatory</t>
  </si>
  <si>
    <t>Оповестяване на други провизии, условни пасиви и условни активи</t>
  </si>
  <si>
    <t>Zveřejnění jiných rezerv, podmíněných aktiv a podmíněných závazků</t>
  </si>
  <si>
    <t>Oplysning om andre hensatte forpligtelser, eventualforpligtelser og eventualaktiver</t>
  </si>
  <si>
    <t>Angabe sonstiger Rückstellungen, Eventualverbindlichkeiten und Eventualforderungen</t>
  </si>
  <si>
    <t>Γνωστοποίηση άλλων προβλέψεων, ενδεχόμενων υποχρεώσεων και ενδεχόμενων περιουσιακών στοιχείων</t>
  </si>
  <si>
    <t>Revelación de otras provisiones, pasivos contingentes y activos contingentes</t>
  </si>
  <si>
    <t>Muude eraldiste, tingimuslike kohustiste ja tingimuslike varade avalikustamine</t>
  </si>
  <si>
    <t>Tiedot muista varauksista, ehdollisista veloista ja ehdollisista varoista</t>
  </si>
  <si>
    <t>Informations relatives aux autres provisions, passifs éventuels et actifs éventuels</t>
  </si>
  <si>
    <t>Objavljivanje ostalih rezerviranja, nepredviđenih obveza i nepredviđene imovine</t>
  </si>
  <si>
    <t>Egyéb céltartalékok, függő kötelezettségek és függő követelések közzététele</t>
  </si>
  <si>
    <t>Informazioni integrative su altri accantonamenti, passività potenziali e attività potenziali</t>
  </si>
  <si>
    <t>Kitų atidėjinių, neapibrėžtųjų įsipareigojimų ir neapibrėžtojo turto atskleidimas</t>
  </si>
  <si>
    <t>Informācijas atklāšana par citiem uzkrājumiem, iespējamām saistībām un iespējamiem aktīviem</t>
  </si>
  <si>
    <t>Divulgazzjoni ta’ provvedimenti oħrajn, obbligazzjonijiet kontinġenti u assi kontinġenti</t>
  </si>
  <si>
    <t>Informatieverschaffing over andere voorzieningen, voorwaardelijke verplichtingen en voorwaardelijke activa [text block]</t>
  </si>
  <si>
    <t>Ujawnienie informacji na temat innych rezerw, zobowiązań warunkowych i aktywów warunkowych</t>
  </si>
  <si>
    <t>Divulgação de outras provisões, passivos contingentes e ativos contingentes</t>
  </si>
  <si>
    <t>Prezentarea informațiilor privind alte provizioane, datoriile contingente și activele contingente</t>
  </si>
  <si>
    <t>Zverejňovanie iných rezerv, podmienených záväzkov a podmienených aktív</t>
  </si>
  <si>
    <t>Razkritje drugih rezervacij, pogojnih obveznosti in pogojnih sredstev</t>
  </si>
  <si>
    <t>Upplysningar om övriga avsättningar, eventualförpliktelser och eventualtillgångar</t>
  </si>
  <si>
    <t>DisclosureOfPrepaymentsAndOtherAssetsExplanatory</t>
  </si>
  <si>
    <t>Оповестяване на предплащанията и другите активи</t>
  </si>
  <si>
    <t>Zveřejnění plateb předem a ostatních aktiv</t>
  </si>
  <si>
    <t>Oplysning om forudbetalinger og andre aktiver</t>
  </si>
  <si>
    <t>Angabe von Vorauszahlungen und sonstigen Vermögenswerten</t>
  </si>
  <si>
    <t>Γνωστοποίηση προπληρωμών και άλλων περιουσιακών στοιχείων</t>
  </si>
  <si>
    <t>Revelación de pagos anticipados y otros activos</t>
  </si>
  <si>
    <t>Ettemaksete ja muu vara avalikustamine</t>
  </si>
  <si>
    <t>Tiedot ennakkomaksuista ja muista varoista</t>
  </si>
  <si>
    <t>Informations relatives aux paiements d’avance et autres actifs</t>
  </si>
  <si>
    <t>Objavljivanje predujmova i druge imovine</t>
  </si>
  <si>
    <t>Előlegek és egyéb eszközök közzététele</t>
  </si>
  <si>
    <t>Informazioni integrative sui pagamenti anticipati e le altre attività</t>
  </si>
  <si>
    <t>Išankstinių mokėjimų ir kito turto atskleidimas</t>
  </si>
  <si>
    <t>Informācijas atklāšana par priekšapmaksu un citiem aktīviem</t>
  </si>
  <si>
    <t>Divulgazzjoni tal-prepagamenti u ta’ assi oħrajn</t>
  </si>
  <si>
    <t>Informatieverschaffing over vooruitbetalingen en andere activa [text block]</t>
  </si>
  <si>
    <t>Ujawnienie informacji na temat przedpłat i innych aktywów</t>
  </si>
  <si>
    <t>Divulgação dos pré-pagamentos e outros ativos</t>
  </si>
  <si>
    <t>Prezentarea informațiilor privind plățile anticipate și alte active</t>
  </si>
  <si>
    <t>Zverejňovanie preddavkov a iných aktív</t>
  </si>
  <si>
    <t>Razkritje predplačil in drugih sredstev</t>
  </si>
  <si>
    <t>Upplysningar om förskottsbetalningar och övriga tillgångar</t>
  </si>
  <si>
    <t>DisclosureOfProfitLossFromOperatingActivitiesExplanatory</t>
  </si>
  <si>
    <t>Оповестяване на печалбата (загубата) от оперативните дейности</t>
  </si>
  <si>
    <t>Zveřejnění zisku (ztráty) z provozních činností</t>
  </si>
  <si>
    <t>Oplysning om resultatet af driftsaktiviteter</t>
  </si>
  <si>
    <t>Angabe des Gewinns (Verlustes) aus betrieblichen Tätigkeiten</t>
  </si>
  <si>
    <t>Γνωστοποίηση κέρδους (ζημίας) από λειτουργικές δραστηριότητες</t>
  </si>
  <si>
    <t>Revelación de ganancias (pérdidas) por actividades de explotación</t>
  </si>
  <si>
    <t>Põhitegevuse kasumi (kahjumi) avalikustamine</t>
  </si>
  <si>
    <t>Tiedot liiketoiminnan voitosta (tai tappiosta)</t>
  </si>
  <si>
    <t>Informations relatives aux profits (pertes) d’activités opérationnelles</t>
  </si>
  <si>
    <t>Objavljivanje dobiti (gubitka) od poslovanja</t>
  </si>
  <si>
    <t>Működési tevékenységekből származó nyereség (veszteség) közzététele</t>
  </si>
  <si>
    <t>Informazioni integrative sugli utili (perdite) derivanti da attività operative</t>
  </si>
  <si>
    <t>Pagrindinės veiklos pelno (nuostolių) atskleidimas</t>
  </si>
  <si>
    <t>Informācijas atklāšana par peļņu (zaudējumiem) no pamatdarbības</t>
  </si>
  <si>
    <t>Divulgazzjoni ta’ profitt (telf) minn attivitajiet operatorji</t>
  </si>
  <si>
    <t>Informatieverschaffing over winst (verlies) uit operationele activiteiten [text block]</t>
  </si>
  <si>
    <t>Ujawnienie informacji na temat zysku (straty) z działalności operacyjnej</t>
  </si>
  <si>
    <t>Divulgação dos lucros (perdas) de atividades de exploração</t>
  </si>
  <si>
    <t>Prezentarea informațiilor privind profitul (pierderea) din activitățile de exploatare</t>
  </si>
  <si>
    <t>Zverejňovanie zisku (straty) z prevádzkových činností</t>
  </si>
  <si>
    <t>Razkritje poslovnega izida iz poslovnih aktivnosti</t>
  </si>
  <si>
    <t>Upplysningar om resultat från den löpande verksamheten</t>
  </si>
  <si>
    <t>IAS 16 Disclosure</t>
  </si>
  <si>
    <t>DisclosureOfPropertyPlantAndEquipmentExplanatory</t>
  </si>
  <si>
    <t>Оповестяване на имотите, машините и съоръженията</t>
  </si>
  <si>
    <t>Zveřejnění pozemků, budov a zařízení</t>
  </si>
  <si>
    <t>Oplysning om materielle anlægsaktiver</t>
  </si>
  <si>
    <t>Angabe von Sachanlagen</t>
  </si>
  <si>
    <t>Γνωστοποίηση ενσώματων παγίων</t>
  </si>
  <si>
    <t>Revelación de inmovilizado material</t>
  </si>
  <si>
    <t>Materiaalse põhivara avalikustamine</t>
  </si>
  <si>
    <t>Tiedot aineellisista käyttöomaisuushyödykkeistä</t>
  </si>
  <si>
    <t>Informations relatives aux immobilisations corporelles</t>
  </si>
  <si>
    <t>Objavljivanje nekretnina, postrojenja i opreme</t>
  </si>
  <si>
    <t>Ingatlanok, gépek és berendezések közzététele</t>
  </si>
  <si>
    <t>Informazioni integrative su immobili, impianti e macchinari</t>
  </si>
  <si>
    <t>Nekilnojamojo turto, įrangos ir įrengimų atskleidimas</t>
  </si>
  <si>
    <t>Informācijas atklāšana par pamatlīdzekļiem</t>
  </si>
  <si>
    <t>Divulgazzjoni ta’ proprjetà, impjanti u tagħmir</t>
  </si>
  <si>
    <t>Informatieverschaffing over materiële vaste activa [text block]</t>
  </si>
  <si>
    <t>Ujawnienie informacji na temat rzeczowych aktywów trwałych</t>
  </si>
  <si>
    <t>Divulgação dos ativos fixos tangíveis</t>
  </si>
  <si>
    <t>Prezentarea informațiilor privind imobilizările corporale</t>
  </si>
  <si>
    <t>Zverejňovanie nehnuteľností, strojov a zariadení</t>
  </si>
  <si>
    <t>Razkritje opredmetenih osnovnih sredstev</t>
  </si>
  <si>
    <t>Upplysningar om materiella anläggningstillgångar</t>
  </si>
  <si>
    <t>DisclosureOfProvisionsExplanatory</t>
  </si>
  <si>
    <t>Оповестяване на провизиите</t>
  </si>
  <si>
    <t>Zveřejnění rezerv</t>
  </si>
  <si>
    <t>Oplysning om hensatte forpligtelser</t>
  </si>
  <si>
    <t>Angabe von Rückstellungen</t>
  </si>
  <si>
    <t>Γνωστοποίηση προβλέψεων</t>
  </si>
  <si>
    <t>Revelación de provisiones</t>
  </si>
  <si>
    <t>Eraldiste avalikustamine</t>
  </si>
  <si>
    <t>Tiedot varauksista</t>
  </si>
  <si>
    <t>Informations relatives aux provisions</t>
  </si>
  <si>
    <t>Objavljivanje rezerviranja</t>
  </si>
  <si>
    <t>Céltartalékok közzététele</t>
  </si>
  <si>
    <t>Informazioni integrative sugli accantonamenti</t>
  </si>
  <si>
    <t>Atidėjinių atskleidimas</t>
  </si>
  <si>
    <t>Informācijas atklāšana par uzkrājumiem</t>
  </si>
  <si>
    <t>Divulgazzjoni tal-provvedimenti</t>
  </si>
  <si>
    <t>Informatieverschaffing over voorzieningen [text block]</t>
  </si>
  <si>
    <t>Ujawnienie informacji na temat rezerw</t>
  </si>
  <si>
    <t>Divulgação das provisões</t>
  </si>
  <si>
    <t>Prezentarea informațiilor privind provizioanele</t>
  </si>
  <si>
    <t>Zverejňovanie rezerv</t>
  </si>
  <si>
    <t>Razkritje rezervacij</t>
  </si>
  <si>
    <t>Upplysningar om avsättningar</t>
  </si>
  <si>
    <t>DisclosureOfReclassificationOfFinancialInstrumentsExplanatory</t>
  </si>
  <si>
    <t>Оповестяване на прекласификацията на финансови инструменти</t>
  </si>
  <si>
    <t>Zveřejnění reklasifikace finančních nástrojů</t>
  </si>
  <si>
    <t>Oplysning om omklassifikation af finansielle instrumenter</t>
  </si>
  <si>
    <t>Angabe der Umgliederung von Finanzinstrumenten</t>
  </si>
  <si>
    <t>Γνωστοποίηση ανακατάταξης χρηματοοικονομικών μέσων</t>
  </si>
  <si>
    <t>Revelación de reclasificación de instrumentos financieros</t>
  </si>
  <si>
    <t>Finantsinstrumentide ümberliigitamise avalikustamine</t>
  </si>
  <si>
    <t>Tiedot rahoitusinstrumenttien luokittelun muutoksesta</t>
  </si>
  <si>
    <t>Informations relatives au reclassement d’instruments financiers</t>
  </si>
  <si>
    <t>Objavljivanje reklasifikacije financijskih instrumenata</t>
  </si>
  <si>
    <t>Pénzügyi instrumentumok átsorolásának közzététele</t>
  </si>
  <si>
    <t>Informazioni integrative sulla riclassificazione degli strumenti finanziari</t>
  </si>
  <si>
    <t>Finansinių priemonių pergrupavimo atskleidimas</t>
  </si>
  <si>
    <t>Informācijas atklāšana par finanšu instrumentu pārklasificēšanu</t>
  </si>
  <si>
    <t>Divulgazzjoni tar-riklassifikazzjoni tal-istrumenti finanzjarji</t>
  </si>
  <si>
    <t>Informatieverschaffing over de herclassificatie van financiële instrumenten [text block]</t>
  </si>
  <si>
    <t>Ujawnienie informacji na temat przeklasyfikowania instrumentów finansowych</t>
  </si>
  <si>
    <t>Divulgação da reclassificação dos instrumentos financeiros</t>
  </si>
  <si>
    <t>Prezentarea informațiilor privind reclasificarea instrumentelor financiare</t>
  </si>
  <si>
    <t>Zverejňovanie reklasifikácie finančných nástrojov</t>
  </si>
  <si>
    <t>Razkritje prerazvrstitve finančnih instrumentov</t>
  </si>
  <si>
    <t>Upplysningar om omklassificering av finansiella instrument</t>
  </si>
  <si>
    <t>IFRS 14 Presentation, IFRS 14 Disclosure</t>
  </si>
  <si>
    <t>DisclosureOfRegulatoryDeferralAccountsExplanatory</t>
  </si>
  <si>
    <t>Оповестяване на отсрочените разчети по дейности с регулирани цени</t>
  </si>
  <si>
    <t>Zveřejnění účtů časového rozlišení při cenové regulaci</t>
  </si>
  <si>
    <t>Oplysning om regulatoriske aktiver og forpligtelser</t>
  </si>
  <si>
    <t>Angabe regulatorischer Abgrenzungsposten</t>
  </si>
  <si>
    <t>Γνωστοποίηση μεταβατικών λογαριασμών ρυθμιζόμενων δραστηριοτήτων</t>
  </si>
  <si>
    <t>Revelación de cuentas de diferimientos de actividades reguladas</t>
  </si>
  <si>
    <t>Reguleeritud hinnatingimustes müügitulu avalikustamine</t>
  </si>
  <si>
    <t>Tiedot hintasääntelystä johtuvista siirtyvistä eristä</t>
  </si>
  <si>
    <t>Informations relatives aux comptes de report réglementaires</t>
  </si>
  <si>
    <t>Objavljivanje vremenskih razgraničenja</t>
  </si>
  <si>
    <t>Hatósági halasztott számlák közzététele</t>
  </si>
  <si>
    <t>Informazioni integrative sui regulatory deferral account</t>
  </si>
  <si>
    <t>Reguliuojamo atidėjimo sąskaitų atskleidimas</t>
  </si>
  <si>
    <t>Informācijas atklāšana par regulatora noteiktajiem atliktajiem kontiem</t>
  </si>
  <si>
    <t>Divulgazzjoni tal-kontijiet ta’ differiment regolatorju</t>
  </si>
  <si>
    <t>Informatieverschaffing over uitgestelde rekeningen in verband met prijsregulering [text block]</t>
  </si>
  <si>
    <t>Ujawnienie informacji na temat regulacyjnych rozliczeń międzyokresowych</t>
  </si>
  <si>
    <t>Divulgação dos diferimentos regulamentares</t>
  </si>
  <si>
    <t>Prezentarea informațiilor privind conturile de amânare aferente activităților reglementate</t>
  </si>
  <si>
    <t>Zverejňovanie účtov časového rozlíšenia pri cenovej regulácii</t>
  </si>
  <si>
    <t>Razkritje kontov odloženih zneskov zaradi zakonske regulacije</t>
  </si>
  <si>
    <t>Upplysningar om konton för uppskjuten reglering[text block]</t>
  </si>
  <si>
    <t>DisclosureOfReinsuranceExplanatory</t>
  </si>
  <si>
    <t>Оповестяване на презастраховането</t>
  </si>
  <si>
    <t>Zveřejnění zajištění</t>
  </si>
  <si>
    <t>Oplysning om reassurance</t>
  </si>
  <si>
    <t>Angabe von Rückversicherungen</t>
  </si>
  <si>
    <t>Γνωστοποίηση αντασφάλισης</t>
  </si>
  <si>
    <t>Revelación de reaseguros</t>
  </si>
  <si>
    <t>Edasikindlustuse avalikustamine</t>
  </si>
  <si>
    <t>Tiedot jälleenvakuutuksesta</t>
  </si>
  <si>
    <t>Informations relatives à la réassurance</t>
  </si>
  <si>
    <t>Objavljivanje reosiguranja</t>
  </si>
  <si>
    <t>Viszontbiztosítás közzététele</t>
  </si>
  <si>
    <t>Informazioni integrative sulla riassicurazione</t>
  </si>
  <si>
    <t>Perdraudimo atskleidimas</t>
  </si>
  <si>
    <t>Informācijas atklāšana par pārapdrošināšanu</t>
  </si>
  <si>
    <t>Divulgazzjoni tar-riassigurazzjoni</t>
  </si>
  <si>
    <t>Informatieverschaffing over herverzekering [text block]</t>
  </si>
  <si>
    <t>Ujawnienie informacji na temat reasekuracji</t>
  </si>
  <si>
    <t>Divulgação do resseguro</t>
  </si>
  <si>
    <t>Prezentarea informațiilor privind reasigurarea</t>
  </si>
  <si>
    <t>Zverejňovanie zaistenia</t>
  </si>
  <si>
    <t>Razkritje pozavarovanja</t>
  </si>
  <si>
    <t>Upplysningar om återförsäkring</t>
  </si>
  <si>
    <t>IAS 24 Disclosures</t>
  </si>
  <si>
    <t>DisclosureOfRelatedPartyExplanatory</t>
  </si>
  <si>
    <t>Оповестяване на свързаните лица</t>
  </si>
  <si>
    <t>Zveřejnění spřízněné strany</t>
  </si>
  <si>
    <t>Oplysning om nærtstående parter</t>
  </si>
  <si>
    <t>Angabe nahestehender Unternehmen oder Personen</t>
  </si>
  <si>
    <t>Γνωστοποίηση συνδεδεμένου μέρους</t>
  </si>
  <si>
    <t>Revelación de parte vinculada</t>
  </si>
  <si>
    <t>Seotud osapoolte avalikustamine</t>
  </si>
  <si>
    <t>Tiedot lähipiiristä</t>
  </si>
  <si>
    <t>Informations relatives aux parties liées</t>
  </si>
  <si>
    <t>Objavljivanje povezanih osoba</t>
  </si>
  <si>
    <t>Kapcsolt fél közzététele</t>
  </si>
  <si>
    <t>Informazioni integrative sulle parti correlate</t>
  </si>
  <si>
    <t>Susijusių šalių atskleidimas</t>
  </si>
  <si>
    <t>Informācijas atklāšana par saistīto pusi</t>
  </si>
  <si>
    <t>Divulgazzjoni tal-parti relatata</t>
  </si>
  <si>
    <t>Informatieverschaffing over verbonden partijen [text block]</t>
  </si>
  <si>
    <t>Ujawnienie informacji na temat podmiotów powiązanych</t>
  </si>
  <si>
    <t>Divulgação da parte relacionada</t>
  </si>
  <si>
    <t>Prezentarea informațiilor privind părțile afiliate</t>
  </si>
  <si>
    <t>Zverejňovanie o spriaznených osobách</t>
  </si>
  <si>
    <t>Razkritje povezanih strank</t>
  </si>
  <si>
    <t>Upplysningar om närstående parter</t>
  </si>
  <si>
    <t>DisclosureOfRepurchaseAndReverseRepurchaseAgreementsExplanatory</t>
  </si>
  <si>
    <t xml:space="preserve">Оповестяване на споразуменията за обратно изкупуване и насрещните споразумения за обратно изкупуване („обратно репо“) </t>
  </si>
  <si>
    <t>Zveřejnění dohod o zpětném odkupu a reverzních dohod o zpětném odkupu</t>
  </si>
  <si>
    <t>Oplysning om tilbagekøbsaftaler og omvendte tilbagekøbsaftaler</t>
  </si>
  <si>
    <t>Angabe von Rückkaufsvereinbarungen und umgekehrten Rückkaufsvereinbarungen</t>
  </si>
  <si>
    <t>Γνωστοποίηση συμφωνιών πώλησης και επαναγοράς και αγοράς και επαναπώλησης</t>
  </si>
  <si>
    <t>Revelación de acuerdos de recompra y de recompra inversa</t>
  </si>
  <si>
    <t>Repolepingute ja pöördrepolepingute avalikustamine</t>
  </si>
  <si>
    <t>Tiedot takaisinostosopimuksista ja käänteisistä takaisinostosopimuksista</t>
  </si>
  <si>
    <t>Informations relatives aux prises et mises en pension de titres</t>
  </si>
  <si>
    <t>Objavljivanje repo i obratnih repo ugovora</t>
  </si>
  <si>
    <t>Visszavásárlási és fordított visszavásárlási megállapodások közzététele</t>
  </si>
  <si>
    <t>Informazioni integrative sui pronti contro termine attivi e passivi</t>
  </si>
  <si>
    <t>Atpirkimo ir atvirkštinio atpirkimo sandorių atskleidimas</t>
  </si>
  <si>
    <t>Informācijas atklāšana par atpirkšanas līgumiem un līgumiem par pirkšanu ar atpārdošanu</t>
  </si>
  <si>
    <t>Divulgazzjoni tal-ftehimiet ta’ riakkwist u tal-ftehimiet inversi ta’ riakkwist</t>
  </si>
  <si>
    <t>Informatieverschaffing over terugkoop- en omgekeerde terugkoopovereenkomsten [text block]</t>
  </si>
  <si>
    <t>Ujawnienie informacji na temat umów z udzielonym przyrzeczeniem odkupu i umów z otrzymanym przyrzeczeniem odkupu</t>
  </si>
  <si>
    <t>Divulgação de acordos de recompra e compras com acordo de revenda</t>
  </si>
  <si>
    <t>Prezentarea informațiilor privind acordurile de răscumpărare și acordurile reverse repo</t>
  </si>
  <si>
    <t>Zverejňovanie zmlúv o repo transakcii a zmlúv o obrátenej repo transakcii</t>
  </si>
  <si>
    <t>Razkritje pogodb o začasni prodaji/začasnem odkupu</t>
  </si>
  <si>
    <t>Upplysningar om återköpsavtal och omvända återköpsavtal</t>
  </si>
  <si>
    <t>IAS 1 79 b</t>
  </si>
  <si>
    <t>DisclosureOfReservesAndOtherEquityInterestExplanatory</t>
  </si>
  <si>
    <t>Оповестяване на резервите в рамките на собствения капитал</t>
  </si>
  <si>
    <t>Zveřejnění rezervních fondů v rámci vlastního kapitálu</t>
  </si>
  <si>
    <t>Oplysning om reserver inden for egenkapitalen</t>
  </si>
  <si>
    <t>Angabe von Rücklagen innerhalb des Eigenkapitals</t>
  </si>
  <si>
    <t>Γνωστοποίηση αποθεματικών που περιλαμβάνονται στα ίδια κεφάλαια</t>
  </si>
  <si>
    <t>Revelación de reservas incluidas en el patrimonio neto</t>
  </si>
  <si>
    <t>Omakapitali reservi avalikustamine</t>
  </si>
  <si>
    <t>Tiedot omaan pääomaan sisältyvistä rahastoista</t>
  </si>
  <si>
    <t>Informations relatives aux réserves figurant dans les capitaux propres</t>
  </si>
  <si>
    <t>Objavljivanje kapitalnih rezervi</t>
  </si>
  <si>
    <t>Saját tőkében kimutatott tartalékok közzététele</t>
  </si>
  <si>
    <t>Informazioni integrative sulle riserve incluse nel patrimonio netto</t>
  </si>
  <si>
    <t>Rezervų nuosavybėje atskleidimas</t>
  </si>
  <si>
    <t>Informācijas atklāšana par kapitālā iekļautajām rezervēm</t>
  </si>
  <si>
    <t>Divulgazzjoni tar-riżervi f'ekwità</t>
  </si>
  <si>
    <t>Informatieverschaffing over reserves binnen het eigen vermogen [text block]</t>
  </si>
  <si>
    <t>Ujawnienie informacji na temat kapitału rezerwowego wchodzącego w skład kapitału własnego</t>
  </si>
  <si>
    <t>Divulgação das reservas do capital próprio</t>
  </si>
  <si>
    <t>Prezentarea informațiilor privind rezervele din cadrul capitalurilor proprii</t>
  </si>
  <si>
    <t>Zverejňovanie rezerv v rámci vlastného imania</t>
  </si>
  <si>
    <t>Razkritje rezerv v okviru lastniškega kapitala</t>
  </si>
  <si>
    <t>Upplysningar om reservposter under eget kapital</t>
  </si>
  <si>
    <t>DisclosureOfRestrictedCashAndCashEquivalentsExplanatory</t>
  </si>
  <si>
    <t>Оповестяване на блокираните парични средства и парични еквиваленти</t>
  </si>
  <si>
    <t>Zveřejnění omezených peněžních prostředků a peněžních ekvivalentů</t>
  </si>
  <si>
    <t>Oplysning om begrænsede likvider</t>
  </si>
  <si>
    <t>Angabe von verfügungsbeschränkten Zahlungsmitteln und Zahlungsmitteläquivalenten</t>
  </si>
  <si>
    <t>Γνωστοποίηση ταμειακών διαθεσίμων και ισοδυνάμων τους με περιορισμό χρήσης</t>
  </si>
  <si>
    <t>Revelación del efectivo y los equivalentes al efectivo restringidos</t>
  </si>
  <si>
    <t>Piirangutega raha ja raha ekvivalentide avalikustamine</t>
  </si>
  <si>
    <t>Tiedot rahavaroista, joihin kohdistuu rajoituksia</t>
  </si>
  <si>
    <t>Informations relatives à la trésorerie et aux équivalents de trésorerie faisant l’objet de restrictions</t>
  </si>
  <si>
    <t>Objavljivanje ograničenog novca i novčanih ekvivalenata</t>
  </si>
  <si>
    <t>Korlátozás alatt álló pénzeszközök és pénzeszköz-egyenértékesek közzététele</t>
  </si>
  <si>
    <t>Informazioni integrative su disponibilità liquide e mezzi equivalenti con restrizioni</t>
  </si>
  <si>
    <t>Rezervuotų pinigų ir pinigų ekvivalentų atskleidimas</t>
  </si>
  <si>
    <t>Informācijas atklāšana par naudu un naudas ekvivalentiem, uz ko attiecas izmantošanas ierobežojumi</t>
  </si>
  <si>
    <t>Divulgazzjoni tal-flus u tal-ekwivalenti ta’ flus ristretti</t>
  </si>
  <si>
    <t>Informatieverschaffing over aan restricties onderhevige geldmiddelen en kasequivalenten [text block]</t>
  </si>
  <si>
    <t>Ujawnienie informacji na temat środków pieniężnych i ekwiwalentów środków pieniężnych podlegających ograniczeniom</t>
  </si>
  <si>
    <t>Divulgação da caixa de utilização limitada e equivalentes de caixa</t>
  </si>
  <si>
    <t>Prezentarea informațiilor privind numerarul și echivalentele de numerar supuse unei restricții</t>
  </si>
  <si>
    <t>Zverejňovanie viazaných peňažných prostriedkov a peňažných ekvivalentov</t>
  </si>
  <si>
    <t>Razkritje denarnih sredstev in njihovih ustreznikov z omejitvami</t>
  </si>
  <si>
    <t>Upplysningar om bundna likvida medel</t>
  </si>
  <si>
    <t>DisclosureOfRevenueExplanatory</t>
  </si>
  <si>
    <t>Оповестяване на приходите</t>
  </si>
  <si>
    <t>Zveřejnění výnosů</t>
  </si>
  <si>
    <t>Oplysning om omsætning</t>
  </si>
  <si>
    <t>Angabe von Erlösen</t>
  </si>
  <si>
    <t>Γνωστοποίηση εσόδων</t>
  </si>
  <si>
    <t>Revelación de ingresos ordinarios</t>
  </si>
  <si>
    <t>Tulude avalikustamine</t>
  </si>
  <si>
    <t>Tiedot myyntituotoista</t>
  </si>
  <si>
    <t>Informations relatives aux produits des activités ordinaires</t>
  </si>
  <si>
    <t>Objavljivanje prihoda</t>
  </si>
  <si>
    <t>Bevétel közzététele</t>
  </si>
  <si>
    <t>Informazioni integrative sui ricavi</t>
  </si>
  <si>
    <t>Pajamų atskleidimas</t>
  </si>
  <si>
    <t>Informācijas atklāšana par ieņēmumiem</t>
  </si>
  <si>
    <t>Divulgazzjoni tad-dħul</t>
  </si>
  <si>
    <t>Informatieverschaffing over opbrengsten [text block]</t>
  </si>
  <si>
    <t>Ujawnienie informacji na temat przychodów</t>
  </si>
  <si>
    <t>Divulgação das receitas</t>
  </si>
  <si>
    <t>Prezentarea informațiilor privind veniturile</t>
  </si>
  <si>
    <t>Zverejňovanie výnosov</t>
  </si>
  <si>
    <t>Razkritje prihodkov</t>
  </si>
  <si>
    <t>Upplysningar om intäkter</t>
  </si>
  <si>
    <t>IFRS 15 Disclosure, IFRS 15 Presentation</t>
  </si>
  <si>
    <t>DisclosureOfRevenueFromContractsWithCustomersExplanatory</t>
  </si>
  <si>
    <t>Оповестяване на приходите по договори с клиенти</t>
  </si>
  <si>
    <t>Zveřejnění výnosů ze smluv se zákazníky</t>
  </si>
  <si>
    <t>Oplysning om omsætning fra kontrakter med kunder</t>
  </si>
  <si>
    <t>Angabe von Erlösen aus Verträgen mit Kunden</t>
  </si>
  <si>
    <t>Γνωστοποίηση εσόδων από συμβάσεις με πελάτες</t>
  </si>
  <si>
    <t>Revelación de ingresos ordinarios procedentes de contratos con clientes</t>
  </si>
  <si>
    <t>Kliendilepingutest saadava müügitulu avalikustamine</t>
  </si>
  <si>
    <t>Tiedot asiakassopimuksista saaduista myyntituotoista</t>
  </si>
  <si>
    <t>Informations relatives aux produits des activités ordinaires tirés de contrats conclus avec des clients</t>
  </si>
  <si>
    <t>Objavljivanje prihoda na temelju ugovora s kupcima</t>
  </si>
  <si>
    <t>Vevői szerződésekből származó bevétel közzététele</t>
  </si>
  <si>
    <t>Informazioni integrative sui ricavi provenienti da contratti con i clienti</t>
  </si>
  <si>
    <t>Pajamų pagal sutartis su klientais atskleidimas</t>
  </si>
  <si>
    <t>Informācijas atklāšana par ieņēmumiem no līgumiem ar klientiem</t>
  </si>
  <si>
    <t>Divulgazzjoni tad-dħul minn kuntratti mal-klijenti</t>
  </si>
  <si>
    <t>Informatieverschaffing over opbrengsten uit hoofde van contracten met klanten [text block]</t>
  </si>
  <si>
    <t>Ujawnienie informacji na temat przychodów z tytułu umów z klientami</t>
  </si>
  <si>
    <t>Divulgação do rédito de contratos com clientes</t>
  </si>
  <si>
    <t>Prezentarea informațiilor privind veniturile din contractele cu clienții</t>
  </si>
  <si>
    <t>Zverejňovanie výnosov zo zmlúv so zákazníkmi</t>
  </si>
  <si>
    <t>Razkritje prihodkov iz pogodb s kupci</t>
  </si>
  <si>
    <t>Upplysningar om intäkter från avtal med kunder</t>
  </si>
  <si>
    <t>SIC 29 Consensus</t>
  </si>
  <si>
    <t>DisclosureOfServiceConcessionArrangementsExplanatory</t>
  </si>
  <si>
    <t>Оповестяване на споразуменията за концесия за услуги</t>
  </si>
  <si>
    <t>Zveřejnění ujednání o poskytování licencovaných služeb</t>
  </si>
  <si>
    <t>Oplysning om koncessionsaftaler</t>
  </si>
  <si>
    <t>Angabe von Dienstleistungskonzessionsvereinbarungen</t>
  </si>
  <si>
    <t>Γνωστοποίηση συμφωνιών παραχώρησης  δικαιώματος παροχής υπηρεσιών</t>
  </si>
  <si>
    <t>Revelación de acuerdos de concesión de servicios</t>
  </si>
  <si>
    <t>Teenuste kontsessioonikokkulepete avalikustamine</t>
  </si>
  <si>
    <t>Tiedot palvelutoimilupajärjestelyistä</t>
  </si>
  <si>
    <t>Informations relatives à des accords de concession de services</t>
  </si>
  <si>
    <t>Objavljivanje sporazuma o koncesiji za usluge</t>
  </si>
  <si>
    <t>Szolgáltatási koncessziós megállapodások közzététele</t>
  </si>
  <si>
    <t>Informazioni integrative sugli accordi per servizi in concessione</t>
  </si>
  <si>
    <t>Paslaugų koncesijos susitarimų atskleidimas</t>
  </si>
  <si>
    <t>Informācijas atklāšana attiecībā uz vienošanos par pakalpojumu koncesiju</t>
  </si>
  <si>
    <t>Divulgazzjoni tal-arranġamenti għall-konċessjoni ta’ servizz</t>
  </si>
  <si>
    <t>Informatieverschaffing over de dienstverlening uit hoofde van concessieovereenkomsten [text block]</t>
  </si>
  <si>
    <t>Ujawnienie informacji na temat umów na usługi koncesjonowane</t>
  </si>
  <si>
    <t>Divulgação dos acordos de concessão de serviços</t>
  </si>
  <si>
    <t>Prezentarea informațiilor privind acordurile de concesiune a serviciilor</t>
  </si>
  <si>
    <t>Zverejňovanie dojednaní o koncesiách na poskytovanie služieb</t>
  </si>
  <si>
    <t>Razkritje dogovorov o koncesiji storitev</t>
  </si>
  <si>
    <t>Upplysningar om avtal om ekonomiska eller samhälleliga tjänster</t>
  </si>
  <si>
    <t>IAS 1 79</t>
  </si>
  <si>
    <t>DisclosureOfShareCapitalReservesAndOtherEquityInterestExplanatory</t>
  </si>
  <si>
    <t>Оповестяване на акционерния капитал, резервите и другите капиталови участия</t>
  </si>
  <si>
    <t>Zveřejnění základního kapitálu, rezervních fondů a ostatních podílů na vlastním kapitálu</t>
  </si>
  <si>
    <t>Oplysning om selskabskapital, reserver og andre egenkapitalinteresser</t>
  </si>
  <si>
    <t>Angabe des Grundkapitals, der Rücklagen und sonstiger Eigenkapitalanteile</t>
  </si>
  <si>
    <t>Γνωστοποίηση μετοχικού κεφαλαίου, αποθεματικών και άλλων συμμετοχικών δικαιωμάτων</t>
  </si>
  <si>
    <t>Revelación de capital en acciones, reservas y otras participaciones en el patrimonio</t>
  </si>
  <si>
    <t>Aktsiakapitali, reservide ja muude omakapitaliosaluste avalikustamine</t>
  </si>
  <si>
    <t>Tiedot osakepääomasta, rahastoista ja muista oman pääoman eristä</t>
  </si>
  <si>
    <t>Informations relatives au capital social, aux réserves et aux autres participations</t>
  </si>
  <si>
    <t>Objavljivanje dioničkog kapitala, rezervi i ostalih vlasničkih udjela</t>
  </si>
  <si>
    <t>Részvénytőke, tartalékok és egyéb tőkerészesedések közzététele</t>
  </si>
  <si>
    <t>Informazioni integrative sul capitale sociale, le riserve e altre interessenze</t>
  </si>
  <si>
    <t>Akcinio kapitalo, rezervų ir kitų nuosavybės dalių atskleidimas</t>
  </si>
  <si>
    <t>Informācijas atklāšana par pamatkapitālu, rezervēm un citu līdzdalību pašu kapitālā</t>
  </si>
  <si>
    <t>Divulgazzjoni ta’ kapital azzjonarju, riżervi u interess ta’ ekwità ieħor</t>
  </si>
  <si>
    <t>Informatieverschaffing over aandelenkapitaal, reserves en andere aandelenbelangen [text block]</t>
  </si>
  <si>
    <t>Ujawnienie informacji na temat kapitału podstawowego, kapitału rezerwowego i innych udziałów kapitałowych</t>
  </si>
  <si>
    <t>Divulgação do capital social, reservas e outras participações</t>
  </si>
  <si>
    <t>Prezentarea informațiilor privind capitalul social, rezervele și alte participații în capitalurile proprii</t>
  </si>
  <si>
    <t>Zverejňovanie základného imania, rezerv a iných podielov na vlastnom imaní</t>
  </si>
  <si>
    <t>Razkritje delniškega kapitala, rezerv in drugih deležev v lastniškem kapitalu</t>
  </si>
  <si>
    <t>Upplysningar om aktiekapital, reserver och annat intresse i eget kapital</t>
  </si>
  <si>
    <t>IFRS 2 44</t>
  </si>
  <si>
    <t>DisclosureOfSharebasedPaymentArrangementsExplanatory</t>
  </si>
  <si>
    <t>Оповестяване на споразуменията за плащане на базата на акции</t>
  </si>
  <si>
    <t>Zveřejnění smluv o úhradách vázaných na akcie</t>
  </si>
  <si>
    <t>Oplysning om aktiebaserede vederlæggelsesordninger</t>
  </si>
  <si>
    <t>Angabe anteilsbasierter Vergütungsvereinbarungen</t>
  </si>
  <si>
    <t>Γνωστοποίηση συμφωνιών παροχών που εξαρτώνται από την αξία των μετοχών</t>
  </si>
  <si>
    <t>Revelación de acuerdos de pagos basados en acciones</t>
  </si>
  <si>
    <t>Aktsiapõhise makse kokkulepete avalikustamine</t>
  </si>
  <si>
    <t>Tiedot osakeperusteisia maksuja koskevista järjestelyistä</t>
  </si>
  <si>
    <t>Informations relatives aux accords de paiement fondés sur des actions</t>
  </si>
  <si>
    <t>Objavljivanje aranžmana plaćanja na temelju dionica</t>
  </si>
  <si>
    <t>Részvényalapú kifizetési megállapodások közzététele</t>
  </si>
  <si>
    <t>Informazioni integrative sugli accordi di pagamento basato su azioni</t>
  </si>
  <si>
    <t>Susitarimų dėl mokėjimo akcijomis atskleidimas</t>
  </si>
  <si>
    <t>Informācijas atklāšana attiecībā uz vienošanos par maksājumu ar akcijām</t>
  </si>
  <si>
    <t>Divulgazzjoni tal-arranġamenti ta’ pagamenti bbażati fuq l-ishma</t>
  </si>
  <si>
    <t>Informatieverschaffing over op aandelen gebaseerde betalingsovereenkomsten [text block]</t>
  </si>
  <si>
    <t>Ujawnienie informacji na temat umów dotyczących płatności w formie akcji</t>
  </si>
  <si>
    <t>Divulgação dos acordos de pagamento com base em ações</t>
  </si>
  <si>
    <t>Prezentarea informațiilor privind angajamentele de plată pe bază de acțiuni</t>
  </si>
  <si>
    <t>Zverejňovanie dohôd o platbách na základe podielov</t>
  </si>
  <si>
    <t>Razkritje dogovorov za plačilo na podlagi delnic</t>
  </si>
  <si>
    <t>Upplysningar om avtal om aktierelaterade ersättningar</t>
  </si>
  <si>
    <t>DisclosureOfSubordinatedLiabilitiesExplanatory</t>
  </si>
  <si>
    <t>Оповестяване на подчинените пасиви</t>
  </si>
  <si>
    <t>Zveřejnění podřízených závazků</t>
  </si>
  <si>
    <t>Oplysning om efterstillede forpligtelser</t>
  </si>
  <si>
    <t>Angabe nachrangiger Schulden</t>
  </si>
  <si>
    <t>Γνωστοποίηση υποχρεώσεων μειωμένης εξασφάλισης</t>
  </si>
  <si>
    <t>Revelación de pasivos subordinados</t>
  </si>
  <si>
    <t>Allutatud kohustiste avalikustamine</t>
  </si>
  <si>
    <t>Tiedot huonommassa etuoikeusasemassa olevista veloista</t>
  </si>
  <si>
    <t>Informations relatives aux passifs subordonnés</t>
  </si>
  <si>
    <t>Objavljivanje podređenih obveza</t>
  </si>
  <si>
    <t>Hátrasorolt kötelezettségek közzététele</t>
  </si>
  <si>
    <t>Informazioni integrative sulle passività subordinate</t>
  </si>
  <si>
    <t>Subordinuotųjų įsipareigojimų atskleidimas</t>
  </si>
  <si>
    <t>Informācijas atklāšana par subordinētajām saistībām</t>
  </si>
  <si>
    <t>Divulgazzjoni tal-obbligazzjonijiet subordinati</t>
  </si>
  <si>
    <t>Informatieverschaffing over achtergestelde verplichtingen [text block]</t>
  </si>
  <si>
    <t>Ujawnienie informacji na temat zobowiązań podporządkowanych</t>
  </si>
  <si>
    <t>Divulgação dos passivos subordinados</t>
  </si>
  <si>
    <t>Prezentarea informațiilor privind datoriile subordonate</t>
  </si>
  <si>
    <t>Zverejňovanie podriadených záväzkov</t>
  </si>
  <si>
    <t>Razkritje podrejenih obveznosti</t>
  </si>
  <si>
    <t>Upplysningar om efterställda skulder</t>
  </si>
  <si>
    <t>IAS 27 16 b, IAS 27 17 b, IFRS 12 B4 a</t>
  </si>
  <si>
    <t>DisclosureOfSignificantInvestmentsInSubsidiariesExplanatory</t>
  </si>
  <si>
    <t>Оповестяване на дъщерните предприятия</t>
  </si>
  <si>
    <t>Zveřejnění dceřiných podniků</t>
  </si>
  <si>
    <t>Oplysning om dattervirksomheder</t>
  </si>
  <si>
    <t>Angabe von Tochterunternehmen</t>
  </si>
  <si>
    <t>Γνωστοποίηση θυγατρικών</t>
  </si>
  <si>
    <t>Revelación de dependientes</t>
  </si>
  <si>
    <t>Tütarettevõtjate avalikustamine</t>
  </si>
  <si>
    <t>Tiedot tytäryrityksistä</t>
  </si>
  <si>
    <t>Informations relatives aux filiales</t>
  </si>
  <si>
    <t>Objavljivanje društava kćeri</t>
  </si>
  <si>
    <t>Leányvállalatok közzététele</t>
  </si>
  <si>
    <t>Informazioni integrative sulle controllate</t>
  </si>
  <si>
    <t>Patronuojamųjų įmonių atskleidimas</t>
  </si>
  <si>
    <t>Informācijas atklāšana par meitasuzņēmumiem</t>
  </si>
  <si>
    <t>Divulgazzjoni tas-sussidjarji</t>
  </si>
  <si>
    <t>Informatieverschaffing over dochterondernemingen [text block]</t>
  </si>
  <si>
    <t>Ujawnienie informacji na temat jednostek zależnych</t>
  </si>
  <si>
    <t>Divulgação das subsidiárias</t>
  </si>
  <si>
    <t>Prezentarea informațiilor privind filialele</t>
  </si>
  <si>
    <t>Zverejňovanie dcérskych spoločností</t>
  </si>
  <si>
    <t>Razkritje odvisnih podjetij</t>
  </si>
  <si>
    <t>Upplysningar om dotterföretag</t>
  </si>
  <si>
    <t>DisclosureOfTaxReceivablesAndPayablesExplanatory</t>
  </si>
  <si>
    <t>Оповестяване на данъчните вземания и задължения</t>
  </si>
  <si>
    <t>Zveřejnění daňových pohledávek a závazků</t>
  </si>
  <si>
    <t>Oplysning om skattetilgodehavender og skatteforpligtelser</t>
  </si>
  <si>
    <t>Angabe von Steuerforderungen und -verbindlichkeiten</t>
  </si>
  <si>
    <t>Γνωστοποίηση φορολογικών απαιτήσεων και πληρωτέων φόρων</t>
  </si>
  <si>
    <t>Revelación de impuestos a cobrar y a pagar</t>
  </si>
  <si>
    <t>Maksunõuete ja -võlgade avalikustamine</t>
  </si>
  <si>
    <t>Tiedot verosaamisista ja -veloista</t>
  </si>
  <si>
    <t>Informations relatives aux créances et dettes fiscales</t>
  </si>
  <si>
    <t>Objavljivanje poreznih potraživanja i obveza</t>
  </si>
  <si>
    <t>Adókövetelések és fizetendő adók közzététele</t>
  </si>
  <si>
    <t>Informazioni integrative sulle imposte esigibili e dovute</t>
  </si>
  <si>
    <t>Gautinų ir mokėtinų mokesčių atskleidimas</t>
  </si>
  <si>
    <t>Informācijas atklāšana par nodokļu pārmaksu un parādiem</t>
  </si>
  <si>
    <t>Divulgazzjoni tat-taxxi riċevibbli u pagabbli</t>
  </si>
  <si>
    <t>Informatieverschaffing over belastingvorderingen en -schulden [text block]</t>
  </si>
  <si>
    <t>Ujawnienie informacji na temat należności i zobowiązań podatkowych</t>
  </si>
  <si>
    <t>Divulgação dos impostos a receber e a pagar</t>
  </si>
  <si>
    <t>Prezentarea informațiilor privind creanțele și datoriile fiscale</t>
  </si>
  <si>
    <t>Zverejňovanie daňových pohľadávok a záväzkov</t>
  </si>
  <si>
    <t>Razkritje terjatev in obveznosti za davek</t>
  </si>
  <si>
    <t>Upplysningar om skattefordringar och skatteskulder</t>
  </si>
  <si>
    <t>DisclosureOfTradeAndOtherPayablesExplanatory</t>
  </si>
  <si>
    <t>Оповестяване на търговските и другите задължения</t>
  </si>
  <si>
    <t>Zveřejnění obchodních a jiných závazků</t>
  </si>
  <si>
    <t>Oplysning om leverandørforpligtelser og andre forpligtelser</t>
  </si>
  <si>
    <t>Angabe von Verbindlichkeiten aus Lieferungen und Leistungen und sonstigen Verbindlichkeiten</t>
  </si>
  <si>
    <t>Γνωστοποίηση εμπορικών και λοιπών πληρωτέων λογαριασμών</t>
  </si>
  <si>
    <t>Revelación de cuentas comerciales y otras cuentas a pagar</t>
  </si>
  <si>
    <t>Tarnijate ees olevate võlgade ja muude võlgade avalikustamine</t>
  </si>
  <si>
    <t>Tiedot ostoveloista ja muista veloista</t>
  </si>
  <si>
    <t>Informations relatives aux fournisseurs et aux autres créditeurs</t>
  </si>
  <si>
    <t>Objavljivanje obveza prema dobavljačima i drugih obveza</t>
  </si>
  <si>
    <t>Szállítói és egyéb kötelezettségek közzététele</t>
  </si>
  <si>
    <t>Informazioni integrative sui debiti commerciali e altri debiti</t>
  </si>
  <si>
    <t>Prekybos ir kitų mokėtinų sumų atskleidimas</t>
  </si>
  <si>
    <t>Informācijas atklāšana par parādiem piegādātājiem un darbuzņēmējiem un citiem kreditoru parādiem</t>
  </si>
  <si>
    <t>Divulgazzjoni tal-ammonti pagabbli tan-negozju u ammonti pagabbli oħrajn</t>
  </si>
  <si>
    <t>Informatieverschaffing over handels- en andere schulden [text block]</t>
  </si>
  <si>
    <t>Ujawnienie informacji na temat zobowiązań z tytułu dostaw i usług oraz pozostałych zobowiązań</t>
  </si>
  <si>
    <t>Divulgação das contas a pagar comerciais e outras</t>
  </si>
  <si>
    <t>Prezentarea informațiilor privind datoriile comerciale și alte datorii</t>
  </si>
  <si>
    <t>Zverejňovanie obchodných a iných záväzkov</t>
  </si>
  <si>
    <t>Razkritje obveznosti do dobaviteljev in drugih poslovnih obveznosti</t>
  </si>
  <si>
    <t>Upplysningar om leverantörsskulder och andra skulder</t>
  </si>
  <si>
    <t>DisclosureOfTradeAndOtherReceivablesExplanatory</t>
  </si>
  <si>
    <t>Оповестяване на търговските и другите вземания</t>
  </si>
  <si>
    <t>Zveřejnění obchodních a jiných pohledávek</t>
  </si>
  <si>
    <t>Oplysning om tilgodehavender fra salg og tjenesteydelser og andre tilgodehavender</t>
  </si>
  <si>
    <t>Angabe von Forderungen aus Lieferungen und Leistungen und sonstigen Forderungen</t>
  </si>
  <si>
    <t>Γνωστοποίηση εμπορικών και λοιπών απαιτήσεων</t>
  </si>
  <si>
    <t>Revelación de cuentas comerciales y otras cuentas a cobrar</t>
  </si>
  <si>
    <t>Ostjate vastu olevate nõuete ja muude nõuete avalikustamine</t>
  </si>
  <si>
    <t>Tiedot myyntisaamisista ja muista saamisista</t>
  </si>
  <si>
    <t>Informations relatives aux clients et aux autres débiteurs</t>
  </si>
  <si>
    <t>Objavljivanje potraživanja od kupaca i drugih potraživanja</t>
  </si>
  <si>
    <t>Vevő- és egyéb követelések közzététele</t>
  </si>
  <si>
    <t>Informazioni integrative sui crediti commerciali e altri crediti</t>
  </si>
  <si>
    <t>Prekybos ir kitų gautinų sumų atskleidimas</t>
  </si>
  <si>
    <t>Informācijas atklāšana par pircēju un pasūtītāju parādiem un citiem debitoru parādiem</t>
  </si>
  <si>
    <t>Divulgazzjoni tar-riċevibbli tan-negozju u riċevibbli oħrajn</t>
  </si>
  <si>
    <t>Informatieverschaffing over handels- en andere vorderingen [text block]</t>
  </si>
  <si>
    <t>Ujawnienie informacji na temat należności z tytułu dostaw i usług oraz pozostałych należności</t>
  </si>
  <si>
    <t>Divulgação das contas a receber comerciais e outras</t>
  </si>
  <si>
    <t>Prezentarea informațiilor privind creanțele comerciale și alte creanțe</t>
  </si>
  <si>
    <t>Zverejňovanie obchodných a iných pohľadávok</t>
  </si>
  <si>
    <t>Razkritje terjatev do kupcev in drugih terjatev</t>
  </si>
  <si>
    <t>Upplysningar om kundfordringar och andra fordringar</t>
  </si>
  <si>
    <t>DisclosureOfTradingIncomeExpenseExplanatory</t>
  </si>
  <si>
    <t>Оповестяване на приходите (разходите) от (за) търговия с финансови инструменти</t>
  </si>
  <si>
    <t>Zveřejnění výnosů (nákladů) z obchodování</t>
  </si>
  <si>
    <t>Oplysning om handelsindtægter (handelsomkostninger)</t>
  </si>
  <si>
    <t>Angabe von Handelserträgen (Handelsaufwendungen)</t>
  </si>
  <si>
    <t>Γνωστοποίηση εσόδων (εξόδων) διαπραγμάτευσης</t>
  </si>
  <si>
    <t>Revelación de ingresos (gastos) de negociación</t>
  </si>
  <si>
    <t>Kauplemistulu (-kulu) avalikustamine</t>
  </si>
  <si>
    <t>Tiedot kaupankäynnin tuotoista (tai kuluista)</t>
  </si>
  <si>
    <t>Informations relatives au bénéfice (aux charges) de transaction</t>
  </si>
  <si>
    <t>Objavljivanje prihoda (rashoda) od trgovanja</t>
  </si>
  <si>
    <t>Kereskedési bevétel (ráfordítás) közzététele</t>
  </si>
  <si>
    <t>Informazioni integrative sui ricavi (costi) da attività di negoziazione</t>
  </si>
  <si>
    <t>Prekybos pajamų (sąnaudų) atskleidimas</t>
  </si>
  <si>
    <t>Informācijas atklāšana par tirdzniecības ienākumiem (izdevumiem)</t>
  </si>
  <si>
    <t>Divulgazzjoni tal-introjtu operatorju (spiża operatorja)</t>
  </si>
  <si>
    <t>Informatieverschaffing over handelsbaten (-lasten) [text block]</t>
  </si>
  <si>
    <t>Ujawnienie informacji na temat dochodów (kosztów) z tytułu obrotu</t>
  </si>
  <si>
    <t>Divulgação dos rendimentos (despesas) de negociação</t>
  </si>
  <si>
    <t>Prezentarea informațiilor privind veniturile din tranzacționare (cheltuielile cu tranzacționarea)</t>
  </si>
  <si>
    <t>Zverejňovanie príjmov (nákladov) z obchodovania</t>
  </si>
  <si>
    <t>Razkritje prihodkov (odhodkov) iz trgovanja</t>
  </si>
  <si>
    <t>Upplysningar om intäkter (kostnader) från handel med finansiella instrument</t>
  </si>
  <si>
    <t>DisclosureOfTreasurySharesExplanatory</t>
  </si>
  <si>
    <t>Оповестяване на обратно изкупените акции</t>
  </si>
  <si>
    <t>Zveřejnění vlastních akcií</t>
  </si>
  <si>
    <t>Oplysning om egne aktier</t>
  </si>
  <si>
    <t>Angabe eigener Aktien</t>
  </si>
  <si>
    <t>Γνωστοποίηση ιδίων μετοχών</t>
  </si>
  <si>
    <t>Revelación de acciones propias</t>
  </si>
  <si>
    <t>Omaaktsiate avalikustamine</t>
  </si>
  <si>
    <t>Tiedot omista osakkeista</t>
  </si>
  <si>
    <t>Informations relatives aux actions propres</t>
  </si>
  <si>
    <t>Objavljivanje trezorskih dionica</t>
  </si>
  <si>
    <t>Saját részvények közzététele</t>
  </si>
  <si>
    <t>Informazioni integrative sulle azioni proprie</t>
  </si>
  <si>
    <t>Supirktų nuosavų akcijų atskleidimas</t>
  </si>
  <si>
    <t>Informācijas atklāšana par pašu akcijām</t>
  </si>
  <si>
    <t>Divulgazzjoni tal-ishma tat-teżor</t>
  </si>
  <si>
    <t>Informatieverschaffing over ingekochte eigen aandelen [text block]</t>
  </si>
  <si>
    <t>Ujawnienie informacji na temat udziałów/akcji własnych</t>
  </si>
  <si>
    <t>Divulgação das ações próprias</t>
  </si>
  <si>
    <t>Prezentarea informațiilor privind acțiunile de trezorerie</t>
  </si>
  <si>
    <t>Zverejňovanie vlastných akcií</t>
  </si>
  <si>
    <t>Razkritje trezorskih delnic</t>
  </si>
  <si>
    <t>Upplysningar om egna aktier</t>
  </si>
  <si>
    <t>Other notes (not mandatory):</t>
  </si>
  <si>
    <t>IAS 1 112 c</t>
  </si>
  <si>
    <t>DisclosureOfAdditionalInformationExplanatory</t>
  </si>
  <si>
    <t>Disclosure of additional information</t>
  </si>
  <si>
    <t>Оповестяване на допълнителна информация</t>
  </si>
  <si>
    <t>Zveřejnění dodatečných informací</t>
  </si>
  <si>
    <t>Supplerende oplysninger</t>
  </si>
  <si>
    <t>Angabe zusätzlicher Informationen</t>
  </si>
  <si>
    <t>Γνωστοποίηση συμπληρωματικών πληροφοριών</t>
  </si>
  <si>
    <t>Revelación de información adicional [bloque de texto]</t>
  </si>
  <si>
    <t>Täiendava teabe avalikustamine</t>
  </si>
  <si>
    <t>Lisätiedot</t>
  </si>
  <si>
    <t>Informations supplémentaires</t>
  </si>
  <si>
    <t>Objavljivanje dodatnih podataka</t>
  </si>
  <si>
    <t>További információk közzététele</t>
  </si>
  <si>
    <t>Comunicazione di informazioni aggiuntive</t>
  </si>
  <si>
    <t>Papildomos informacijos atskleidimas</t>
  </si>
  <si>
    <t>Papildu informācijas atklāšana</t>
  </si>
  <si>
    <t>Divulgazzjoni ta’ informazzjoni addizzjonali</t>
  </si>
  <si>
    <t>Aanvullende informatieverschaffing</t>
  </si>
  <si>
    <t>Ujawnienie dodatkowych informacji</t>
  </si>
  <si>
    <t>Divulgação de informação adicional</t>
  </si>
  <si>
    <t>Prezentarea de informații suplimentare</t>
  </si>
  <si>
    <t>Zverejňovanie dodatočných informácií</t>
  </si>
  <si>
    <t>Razkritje dodatnih informacij</t>
  </si>
  <si>
    <t>Utlämnande av ytterligare information</t>
  </si>
  <si>
    <t>IFRS 12 Objective, IAS 27 Disclosure</t>
  </si>
  <si>
    <t>DisclosureOfConsolidatedAndSeparateFinancialStatementsExplanatory</t>
  </si>
  <si>
    <t>Оповестяване на самостоятелните финансови отчети</t>
  </si>
  <si>
    <t>Zveřejnění individuální účetní závěrky</t>
  </si>
  <si>
    <t>Oplysning om separate årsregnskaber</t>
  </si>
  <si>
    <t>Angabe von Einzelabschlüssen</t>
  </si>
  <si>
    <t>Γνωστοποίηση ατομικών οικονομικών καταστάσεων</t>
  </si>
  <si>
    <t>Revelación de estados financieros separados</t>
  </si>
  <si>
    <t>Konsolideerimata finantsaruannete avalikustamine</t>
  </si>
  <si>
    <t>Tiedot erillistilinpäätöksistä</t>
  </si>
  <si>
    <t>Informations relatives aux états financiers individuels</t>
  </si>
  <si>
    <t>Objavljivanje nekonsolidiranih financijskih izvještaja</t>
  </si>
  <si>
    <t>Egyedi pénzügyi kimutatások közzététele</t>
  </si>
  <si>
    <t>Informazioni integrative sul bilancio separato</t>
  </si>
  <si>
    <t>Atskirų finansinių ataskaitų atskleidimas</t>
  </si>
  <si>
    <t>Informācijas atklāšana par atsevišķiem finanšu pārskatiem</t>
  </si>
  <si>
    <t>Divulgazzjoni ta’ rapporti finanzjarji separati</t>
  </si>
  <si>
    <t>Informatieverschaffing over de enkelvoudige jaarrekening [text block]</t>
  </si>
  <si>
    <t>Ujawnienie jednostkowych sprawozdań finansowych</t>
  </si>
  <si>
    <t>Divulgação das demonstrações financeiras separadas</t>
  </si>
  <si>
    <t>Prezentarea informațiilor privind situațiile financiare individuale</t>
  </si>
  <si>
    <t>Zverejňovanie individuálnej účtovnej závierky</t>
  </si>
  <si>
    <t>Razkritje ločenih računovodskih izkazov</t>
  </si>
  <si>
    <t>Upplysningar om separata finansiella rapporter</t>
  </si>
  <si>
    <t>IFRS 12 10 a i</t>
  </si>
  <si>
    <t>DisclosureOfCompositionOfGroupExplanatory</t>
  </si>
  <si>
    <t>Оповестяване на състава на групата</t>
  </si>
  <si>
    <t>Zveřejnění struktury skupiny</t>
  </si>
  <si>
    <t>Oplysning om koncernens sammensætning</t>
  </si>
  <si>
    <t>Angabe der Zusammensetzung der Gruppe</t>
  </si>
  <si>
    <t>Γνωστοποίηση της σύνθεσης του ομίλου</t>
  </si>
  <si>
    <t>Revelación de la composición del grupo</t>
  </si>
  <si>
    <t>Kontserni koosseisu avalikustamine</t>
  </si>
  <si>
    <t>Tiedot konsernin koostumuksesta</t>
  </si>
  <si>
    <t>Informations relatives à la composition du groupe</t>
  </si>
  <si>
    <t>Objavljivanje sastava grupe</t>
  </si>
  <si>
    <t>Csoport felépítésének közzététele</t>
  </si>
  <si>
    <t>Informazioni integrative sulla composizione del gruppo</t>
  </si>
  <si>
    <t>Grupės sudėties atskleidimas</t>
  </si>
  <si>
    <t>Informācijas atklāšana par grupas sastāvu</t>
  </si>
  <si>
    <t>Divulgazzjoni tal-kompożizzjoni tal-grupp</t>
  </si>
  <si>
    <t>Informatieverschaffing over de samenstelling van de groep [text block]</t>
  </si>
  <si>
    <t>Ujawnienie informacji na temat składu grupy</t>
  </si>
  <si>
    <t>Divulgação da composição do grupo</t>
  </si>
  <si>
    <t>Prezentarea informațiilor privind alcătuirea grupului</t>
  </si>
  <si>
    <t>Zverejňovanie zloženia skupiny</t>
  </si>
  <si>
    <t>Razkritje sestave skupine</t>
  </si>
  <si>
    <t>Upplysningar om koncernens sammansättning</t>
  </si>
  <si>
    <t>Accounting policies (MANDATORY if information is in report):</t>
  </si>
  <si>
    <t>IAS 1 117</t>
  </si>
  <si>
    <t>DisclosureOfSummaryOfSignificantAccountingPoliciesExplanatory</t>
  </si>
  <si>
    <t>Оповестяване на значимите счетоводни политики</t>
  </si>
  <si>
    <t>Zveřejnění významných účetních pravidel</t>
  </si>
  <si>
    <t>Oplysning om væsentlig anvendt regnskabspraksis</t>
  </si>
  <si>
    <t>Angabe der maßgeblichen Rechnungslegungsmethoden</t>
  </si>
  <si>
    <t>Γνωστοποίηση σημαντικών λογιστικών πολιτικών</t>
  </si>
  <si>
    <t>Revelación de políticas contables significativas</t>
  </si>
  <si>
    <t>Oluliste arvestuspõhimõtete avalikustamine</t>
  </si>
  <si>
    <t>Tiedot merkittävistä tilinpäätöksen laatimisperiaatteista</t>
  </si>
  <si>
    <t>Informations relatives aux principales méthodes comptables</t>
  </si>
  <si>
    <t>Objavljivanje značajnih računovodstvenih politika</t>
  </si>
  <si>
    <t>Jelentős számviteli politikák közzététele</t>
  </si>
  <si>
    <t>Informazioni integrative sui principi contabili rilevanti</t>
  </si>
  <si>
    <t>Svarbių apskaitos politikos priemonių atskleidimas</t>
  </si>
  <si>
    <t>Informācijas atklāšana par nozīmīgu grāmatvedības politiku</t>
  </si>
  <si>
    <t>Divulgazzjoni ta’ politiki ta’ kontabbiltà sinifikanti</t>
  </si>
  <si>
    <t>Informatieverschaffing over de belangrijke gehanteerde grondslagen voor financiële verslaggeving [text block]</t>
  </si>
  <si>
    <t>Ujawnienie informacji na temat znaczących zasad (polityki) rachunkowości</t>
  </si>
  <si>
    <t>Divulgação das políticas contabilísticas importantes</t>
  </si>
  <si>
    <t>Prezentarea informațiilor privind politicile contabile semnificative</t>
  </si>
  <si>
    <t>Zverejňovanie významných účtovných politík</t>
  </si>
  <si>
    <t>Razkritje pomembnih računovodskih usmeritev</t>
  </si>
  <si>
    <t>Upplysningar om väsentliga redovisningsprinciper</t>
  </si>
  <si>
    <t>IAS 1 117 b</t>
  </si>
  <si>
    <t>DescriptionOfAccountingPolicyForAvailableforsaleFinancialAssetsExplanatory</t>
  </si>
  <si>
    <t>Описание на счетоводната политика за финансовите активи на разположение за продажба</t>
  </si>
  <si>
    <t>Popis účetních pravidel týkajících se realizovatelných finančních aktiv</t>
  </si>
  <si>
    <t>Beskrivelse af anvendt regnskabspraksis for finansielle aktiver disponible for salg</t>
  </si>
  <si>
    <t>Beschreibung der Rechnungslegungsmethoden für zur Veräußerung verfügbare finanzielle Vermögenswerte</t>
  </si>
  <si>
    <t>Περιγραφή της λογιστικής πολιτικής για διαθέσιμα προς πώληση χρηματοοικονομικά περιουσιακά στοιχεία</t>
  </si>
  <si>
    <t>Descripción de la política contable para los activos financieros disponibles para la venta</t>
  </si>
  <si>
    <t>Müügivalmis finantsvarade arvestuspõhimõtete kirjeldus</t>
  </si>
  <si>
    <t>Myytävissä oleviin rahoitusvaroihin sovellettavia tilinpäätöksen laatimisperiaatteita koskeva kuvaus</t>
  </si>
  <si>
    <t>Description de la méthode comptable concernant les actifs financiers disponibles à la vente</t>
  </si>
  <si>
    <t>Opis računovodstvene politike za financijsku imovinu raspoloživu za prodaju</t>
  </si>
  <si>
    <t>Értékesíthető pénzügyi eszközökre vonatkozó számviteli politika ismertetése</t>
  </si>
  <si>
    <t>Descrizione del principio contabile per le attività finanziarie disponibili per la vendita</t>
  </si>
  <si>
    <t>Apskaitos politikos, taikomos parduoti laikomam finansiniam turtui, aprašymas</t>
  </si>
  <si>
    <t>Apraksts par grāmatvedības politiku attiecībā uz pārdošanai pieejamiem finanšu aktīviem</t>
  </si>
  <si>
    <t>Deskrizzjoni tal-politika ta’ kontabbiltà għall-assi finanzjarji disponibbli għall-bejgħ</t>
  </si>
  <si>
    <t>Beschrijving van de grondslag voor financiële verslaggeving betreffende voor verkoop beschikbare financiële activa [text block]</t>
  </si>
  <si>
    <t>Opis zasad (polityki) rachunkowości w odniesieniu do aktywów finansowych dostępnych do sprzedaży</t>
  </si>
  <si>
    <t>Descrição da política contabilística dos ativos financeiros disponíveis para venda</t>
  </si>
  <si>
    <t>Descrierea politicii contabile privind activele financiare disponibile pentru vânzare</t>
  </si>
  <si>
    <t>Opis účtovnej politiky týkajúcej sa finančných aktív k dispozícii na predaj</t>
  </si>
  <si>
    <t>Opis računovodske usmeritve za finančna sredstva, razpoložljiva za prodajo</t>
  </si>
  <si>
    <t>Beskrivning av redovisningsprincip för finansiella tillgångar som kan säljas</t>
  </si>
  <si>
    <t>DescriptionOfAccountingPolicyForBiologicalAssetsExplanatory</t>
  </si>
  <si>
    <t>Описание на счетоводната политика за биологичните активи</t>
  </si>
  <si>
    <t>Popis účetních pravidel týkajících se biologických aktiv</t>
  </si>
  <si>
    <t>Beskrivelse af anvendt regnskabspraksis for biologiske aktiver</t>
  </si>
  <si>
    <t>Beschreibung der Rechnungslegungsmethoden für zur Veräußerung verfügbare biologische Vermögenswerte</t>
  </si>
  <si>
    <t>Περιγραφή της λογιστικής πολιτικής για βιολογικά περιουσιακά στοιχεία</t>
  </si>
  <si>
    <t>Descripción de la política contable para los activos biológicos</t>
  </si>
  <si>
    <t>Bioloogiliste varade arvestuspõhimõtete kirjeldus</t>
  </si>
  <si>
    <t>Biologisiin hyödykkeisiin sovellettavia tilinpäätöksen laatimisperiaatteita koskeva kuvaus</t>
  </si>
  <si>
    <t>Description de la méthode comptable concernant les actifs biologiques</t>
  </si>
  <si>
    <t>Opis računovodstvene politike za biološku imovinu</t>
  </si>
  <si>
    <t>Biológiai eszközökre vonatkozó számviteli politika ismertetése</t>
  </si>
  <si>
    <t>Descrizione del principio contabile per le attività biologiche</t>
  </si>
  <si>
    <t>Apskaitos politikos, taikomos biologiniam turtui, aprašymas</t>
  </si>
  <si>
    <t>Apraksts par grāmatvedības politiku attiecībā uz bioloģiskiem aktīviem</t>
  </si>
  <si>
    <t>Deskrizzjoni tal-politika ta’ kontabbiltà għall-assi bijoloġiċi</t>
  </si>
  <si>
    <t>Beschrijving van de grondslag voor financiële verslaggeving betreffende biologische activa [text block]</t>
  </si>
  <si>
    <t>Opis zasad (polityki) rachunkowości w odniesieniu do aktywów biologicznych</t>
  </si>
  <si>
    <t>Descrição da política contabilística dos ativos biológicos</t>
  </si>
  <si>
    <t>Descrierea politicii contabile privind activele biologice</t>
  </si>
  <si>
    <t>Opis účtovnej politiky týkajúcej sa biologického majetku</t>
  </si>
  <si>
    <t>Opis računovodske usmeritve za biološka sredstva</t>
  </si>
  <si>
    <t>Beskrivning av redovisningsprincip för biologiska tillgångar</t>
  </si>
  <si>
    <t>DescriptionOfAccountingPolicyForBorrowingCostsExplanatory</t>
  </si>
  <si>
    <t>Описание на счетоводната политика за разходите по заеми</t>
  </si>
  <si>
    <t>Popis účetních pravidel týkajících se výpůjčních nákladů</t>
  </si>
  <si>
    <t>Beskrivelse af anvendt regnskabspraksis for låneomkostninger</t>
  </si>
  <si>
    <t>Beschreibung der Rechnungslegungsmethoden für Fremdkapitalkosten</t>
  </si>
  <si>
    <t>Περιγραφή της λογιστικής πολιτικής για κόστος δανεισμού</t>
  </si>
  <si>
    <t>Descripción de la política contable para los costes por intereses</t>
  </si>
  <si>
    <t>Laenukasutuse kulutuste arvestuspõhimõtete kirjeldus</t>
  </si>
  <si>
    <t>Vieraan pääoman menoihin sovellettavia tilinpäätöksen laatimisperiaatteita koskeva kuvaus</t>
  </si>
  <si>
    <t>Description de la méthode comptable concernant les coûts d’emprunt</t>
  </si>
  <si>
    <t>Opis računovodstvene politike za troškove posudbe</t>
  </si>
  <si>
    <t>Hitelfelvételi költségekre vonatkozó számviteli politika ismertetése</t>
  </si>
  <si>
    <t>Descrizione del principio contabile per gli oneri finanziari</t>
  </si>
  <si>
    <t>Apskaitos politikos, taikomos skolinimosi išlaidoms, aprašymas</t>
  </si>
  <si>
    <t>Apraksts par grāmatvedības politiku attiecībā uz aizņēmumu izmaksām</t>
  </si>
  <si>
    <t>Deskrizzjoni tal-politika ta’ kontabbiltà għall-kostijiet tat-teħid b’self</t>
  </si>
  <si>
    <t>Beschrijving van de grondslag voor financiële verslaggeving betreffende financieringskosten [text block]</t>
  </si>
  <si>
    <t>Opis zasad (polityki) rachunkowości w odniesieniu do kosztów finansowania zewnętrznego</t>
  </si>
  <si>
    <t>Descrição da política contabilística dos custos de empréstimos contraídos</t>
  </si>
  <si>
    <t>Descrierea politicii contabile privind costurile îndatorării</t>
  </si>
  <si>
    <t>Opis účtovnej politiky týkajúcej sa nákladov na prijaté úvery a pôžičky</t>
  </si>
  <si>
    <t>Opis računovodske usmeritve za stroške izposojanja</t>
  </si>
  <si>
    <t>Beskrivning av redovisningsprincip för lånekostnader</t>
  </si>
  <si>
    <t>DescriptionOfAccountingPolicyForBorrowingsExplanatory</t>
  </si>
  <si>
    <t>Описание на счетоводната политика за получените заеми</t>
  </si>
  <si>
    <t>Popis účetních pravidel týkajících se výpůjček</t>
  </si>
  <si>
    <t>Beskrivelse af anvendt regnskabspraksis for lån</t>
  </si>
  <si>
    <t>Beschreibung der Rechnungslegungsmethoden für Fremdkapital</t>
  </si>
  <si>
    <t>Περιγραφή της λογιστικής πολιτικής για δανειοληπτικές πράξεις</t>
  </si>
  <si>
    <t>Descripción de la política contable para los préstamos tomados</t>
  </si>
  <si>
    <t>Laenukohustuste arvestuspõhimõtete kirjeldus</t>
  </si>
  <si>
    <t>Lainoihin sovellettavia tilinpäätöksen laatimisperiaatteita koskeva kuvaus</t>
  </si>
  <si>
    <t>Description de la méthode comptable concernant les emprunts</t>
  </si>
  <si>
    <t>Opis računovodstvene politike za posudbe</t>
  </si>
  <si>
    <t>Hitelfelvételekre vonatkozó számviteli politika ismertetése</t>
  </si>
  <si>
    <t>Descrizione del principio contabile per i finanziamenti ottenuti</t>
  </si>
  <si>
    <t>Apskaitos politikos, taikomos pasiskolintoms lėšoms, aprašymas</t>
  </si>
  <si>
    <t>Apraksts par grāmatvedības politiku attiecībā uz aizņēmumiem</t>
  </si>
  <si>
    <t>Deskrizzjoni tal-politika ta’ kontabbiltà għat-teħid b’self</t>
  </si>
  <si>
    <t>Beschrijving van de grondslag voor financiële verslaggeving betreffende leningen [text block]</t>
  </si>
  <si>
    <t>Opis zasad (polityki) rachunkowości w odniesieniu do pożyczek</t>
  </si>
  <si>
    <t>Descrição da política contabilística dos empréstimos contraídos</t>
  </si>
  <si>
    <t>Descrierea politicii contabile privind împrumuturile</t>
  </si>
  <si>
    <t>Opis účtovnej politiky týkajúcej sa pôžičiek</t>
  </si>
  <si>
    <t>Opis računovodske usmeritve za najeta posojila</t>
  </si>
  <si>
    <t>Beskrivning av redovisningsprincip för upplåning</t>
  </si>
  <si>
    <t>DescriptionOfAccountingPolicyForBusinessCombinationsAndGoodwillExplanatory</t>
  </si>
  <si>
    <t>Описание на счетоводната политика за бизнес комбинациите и репутацията</t>
  </si>
  <si>
    <t>Popis účetních pravidel týkajících se podnikových kombinací a goodwillu</t>
  </si>
  <si>
    <t>Beskrivelse af anvendt regnskabspraksis for virksomhedssammenslutninger og goodwill</t>
  </si>
  <si>
    <t>Beschreibung der Rechnungslegungsmethoden für Unternehmenszusammenschlüsse und Geschäfts- oder Firmenwert</t>
  </si>
  <si>
    <t>Περιγραφή της λογιστικής πολιτικής για συνενώσεις επιχειρήσεων και υπεραξία</t>
  </si>
  <si>
    <t>Descripción de la política contable para las combinaciones de negocios y el fondo de comercio</t>
  </si>
  <si>
    <t>Äriühenduste ja firmaväärtuse arvestuspõhimõtete kirjeldus</t>
  </si>
  <si>
    <t>Liiketoimintojen yhdistämiseen ja liikearvoon sovellettavia tilinpäätöksen laatimisperiaatteita koskeva kuvaus</t>
  </si>
  <si>
    <t>Description de la méthode comptable concernant les regroupements d’entreprises et le goodwill</t>
  </si>
  <si>
    <t>Opis računovodstvene politike za poslovna spajanja i goodwill</t>
  </si>
  <si>
    <t>Üzleti kombinációkra és goodwillre vonatkozó számviteli politika ismertetése</t>
  </si>
  <si>
    <t>Descrizione del principio contabile per le aggregazioni aziendali e l'avviamento</t>
  </si>
  <si>
    <t>Apskaitos politikos, taikomos verslo jungimams ir prestižui, aprašymas</t>
  </si>
  <si>
    <t>Apraksts par grāmatvedības politiku attiecībā uz uzņēmējdarbības apvienošanu un nemateriālo vērtību</t>
  </si>
  <si>
    <t>Deskrizzjoni tal-politika ta’ kontabbiltà għall-kombinamenti ta’ negozji u għall-avvjament</t>
  </si>
  <si>
    <t>Beschrijving van de grondslag voor financiële verslaggeving betreffende bedrijfscombinaties en goodwill [text block]</t>
  </si>
  <si>
    <t>Opis zasad (polityki) rachunkowości w odniesieniu do połączeń jednostek i wartości firmy</t>
  </si>
  <si>
    <t>Descrição da política contabilística das concentrações de atividades empresariais e goodwill</t>
  </si>
  <si>
    <t>Descrierea politicii contabile privind combinările de întreprinderi și fondul comercial</t>
  </si>
  <si>
    <t>Opis účtovnej politiky pre podnikové kombinácie a goodwill</t>
  </si>
  <si>
    <t>Opis računovodske usmeritve za poslovne združitve in dobro ime</t>
  </si>
  <si>
    <t>Beskrivning av redovisningsprincip för rörelseförvärv och goodwill</t>
  </si>
  <si>
    <t>DescriptionOfAccountingPolicyForBusinessCombinationsExplanatory</t>
  </si>
  <si>
    <t>Описание на счетоводната политика за бизнес комбинациите</t>
  </si>
  <si>
    <t>Popis účetních pravidel týkajících se podnikových kombinací</t>
  </si>
  <si>
    <t>Beskrivelse af anvendt regnskabspraksis for virksomhedssammenslutninger</t>
  </si>
  <si>
    <t>Beschreibung der Rechnungslegungsmethoden für Unternehmenszusammenschlüsse</t>
  </si>
  <si>
    <t>Περιγραφή της λογιστικής πολιτικής για συνενώσεις επιχειρήσεων</t>
  </si>
  <si>
    <t>Descripción de la política contable para las combinaciones de negocios</t>
  </si>
  <si>
    <t>Äriühenduste arvestuspõhimõtete kirjeldus</t>
  </si>
  <si>
    <t>Liiketoimintojen yhdistämiseen sovellettavia tilinpäätöksen laatimisperiaatteita koskeva kuvaus</t>
  </si>
  <si>
    <t>Description de la méthode comptable concernant les regroupements d’entreprises</t>
  </si>
  <si>
    <t>Opis računovodstvene politike za poslovna spajanja</t>
  </si>
  <si>
    <t>Üzleti kombinációkra vonatkozó számviteli politika ismertetése</t>
  </si>
  <si>
    <t>Descrizione del principio contabile per le aggregazioni aziendali</t>
  </si>
  <si>
    <t>Apskaitos politikos, taikomos verslo jungimams, aprašymas</t>
  </si>
  <si>
    <t>Apraksts par grāmatvedības politiku attiecībā uz uzņēmējdarbības apvienošanu</t>
  </si>
  <si>
    <t>Deskrizzjoni tal-politika ta’ kontabbiltà għall-kombinamenti ta’ negozji</t>
  </si>
  <si>
    <t>Beschrijving van de grondslag voor financiële verslaggeving betreffende bedrijfscombinaties [text block]</t>
  </si>
  <si>
    <t>Opis zasad (polityki) rachunkowości w odniesieniu do połączeń jednostek</t>
  </si>
  <si>
    <t>Descrição da política contabilística das concentrações de atividades empresariais</t>
  </si>
  <si>
    <t>Descrierea politicii contabile privind combinările de întreprinderi</t>
  </si>
  <si>
    <t>Opis účtovnej politiky týkajúcej sa podnikových kombinácií</t>
  </si>
  <si>
    <t>Opis računovodske usmeritve za poslovne združitve</t>
  </si>
  <si>
    <t>Beskrivning av redovisningsprincip för rörelseförvärv</t>
  </si>
  <si>
    <t>DescriptionOfAccountingPolicyForCashFlowsExplanatory</t>
  </si>
  <si>
    <t>Описание на счетоводната политика за паричните потоци</t>
  </si>
  <si>
    <t>Popis účetních pravidel týkajících se peněžních toků</t>
  </si>
  <si>
    <t>Beskrivelse af anvendt regnskabspraksis for pengestrømme</t>
  </si>
  <si>
    <t>Beschreibung der Rechnungslegungsmethoden für Zahlungsströme</t>
  </si>
  <si>
    <t>Περιγραφή της λογιστικής πολιτικής για ταμειακές ροές</t>
  </si>
  <si>
    <t>Descripción de la política contable para los flujos de efectivo</t>
  </si>
  <si>
    <t>Rahavoogude arvestuspõhimõtete kirjeldus</t>
  </si>
  <si>
    <t>Rahavirtoihin sovellettavia tilinpäätöksen laatimisperiaatteita koskeva kuvaus</t>
  </si>
  <si>
    <t>Description de la méthode comptable concernant les flux de trésorerie</t>
  </si>
  <si>
    <t>Opis računovodstvene politike za novčane tokove</t>
  </si>
  <si>
    <t>Cash flow-kra vonatkozó számviteli politika ismertetése</t>
  </si>
  <si>
    <t>Descrizione del principio contabile per i flussi finanziari</t>
  </si>
  <si>
    <t>Apskaitos politikos, taikomos pinigų srautams, aprašymas</t>
  </si>
  <si>
    <t>Apraksts par grāmatvedības politiku attiecībā uz naudas plūsmām</t>
  </si>
  <si>
    <t>Deskrizzjoni tal-politika ta’ kontabbiltà għall-flussi tal-flus</t>
  </si>
  <si>
    <t>Beschrijving van de grondslag voor financiële verslaggeving betreffende kasstromen [text block]</t>
  </si>
  <si>
    <t>Opis zasad (polityki) rachunkowości w odniesieniu do przepływów pieniężnych</t>
  </si>
  <si>
    <t>Descrição da política contabilística dos fluxos de caixa</t>
  </si>
  <si>
    <t>Descrierea politicii contabile privind fluxurile de trezorerie</t>
  </si>
  <si>
    <t>Opis účtovnej politiky pre peňažné toky</t>
  </si>
  <si>
    <t>Opis računovodske usmeritve za denarne tokove</t>
  </si>
  <si>
    <t>Beskrivning av redovisningsprincip för kassaflöden</t>
  </si>
  <si>
    <t>DescriptionOfAccountingPolicyForCollateralExplanatory</t>
  </si>
  <si>
    <t>Описание на счетоводната политика за обезпеченията</t>
  </si>
  <si>
    <t>Popis účetních pravidel týkajících se kolaterálu</t>
  </si>
  <si>
    <t>Beskrivelse af anvendt regnskabspraksis for sikkerhed</t>
  </si>
  <si>
    <t>Beschreibung der Rechnungslegungsmethoden für Sicherheiten</t>
  </si>
  <si>
    <t>Περιγραφή της λογιστικής πολιτικής για εξασφαλίσεις</t>
  </si>
  <si>
    <t>Descripción de la política contable para las garantías reales</t>
  </si>
  <si>
    <t>Tagatise arvestuspõhimõtete kirjeldus</t>
  </si>
  <si>
    <t>Vakuuksiin sovellettavia tilinpäätöksen laatimisperiaatteita koskeva kuvaus</t>
  </si>
  <si>
    <t>Description de la méthode comptable concernant les sûretés</t>
  </si>
  <si>
    <t>Opis računovodstvene politike za kolaterale</t>
  </si>
  <si>
    <t>Biztosítékra vonatkozó számviteli politika ismertetése</t>
  </si>
  <si>
    <t>Descrizione del principio contabile per le garanzie reali</t>
  </si>
  <si>
    <t>Apskaitos politikos, taikomos užstatui, aprašymas</t>
  </si>
  <si>
    <t>Apraksts par grāmatvedības politiku attiecībā uz nodrošinājumu</t>
  </si>
  <si>
    <t>Deskrizzjoni tal-politika ta’ kontabbiltà għall-kollateral</t>
  </si>
  <si>
    <t>Beschrijving van de grondslag voor financiële verslaggeving betreffende zekerheden [text block]</t>
  </si>
  <si>
    <t>Opis zasad (polityki) rachunkowości w odniesieniu do zabezpieczenia</t>
  </si>
  <si>
    <t>Descrição da política contabilística das garantias</t>
  </si>
  <si>
    <t>Descrierea politicii contabile privind garanțiile reale</t>
  </si>
  <si>
    <t>Opis účtovnej politiky pre kolaterál</t>
  </si>
  <si>
    <t>Opis računovodske usmeritve za zavarovanje s premoženjem</t>
  </si>
  <si>
    <t>Beskrivning av redovisningsprincip för säkerheter</t>
  </si>
  <si>
    <t>DescriptionOfAccountingPolicyForConstructionInProgressExplanatory</t>
  </si>
  <si>
    <t>Описание на счетоводната политика за незавършеното строителство</t>
  </si>
  <si>
    <t>Popis účetních pravidel týkajících se nedokončené výstavby</t>
  </si>
  <si>
    <t>Beskrivelse af anvendt regnskabspraksis for igangværende opførelse</t>
  </si>
  <si>
    <t>Beschreibung der Rechnungslegungsmethoden für Anlagen im Bau</t>
  </si>
  <si>
    <t>Περιγραφή της λογιστικής πολιτικής για κατασκευές σε εξέλιξη</t>
  </si>
  <si>
    <t>Descripción de la política contable para las construcciones en curso</t>
  </si>
  <si>
    <t>Käimasoleva ehituse arvestuspõhimõtete kirjeldus</t>
  </si>
  <si>
    <t>Keskeneräisiin rakennushankkeisiin sovellettavia tilinpäätöksen laatimisperiaatteita koskeva kuvaus</t>
  </si>
  <si>
    <t>Description de la méthode comptable concernant les constructions en cours</t>
  </si>
  <si>
    <t>Opis računovodstvene politike za izgradnju u tijeku</t>
  </si>
  <si>
    <t>Befejezetlen beruházásokra vonatkozó számviteli politika ismertetése</t>
  </si>
  <si>
    <t>Descrizione del principio contabile per i lavori su ordinazione in corso</t>
  </si>
  <si>
    <t>Apskaitos politikos, taikomos vykdomai statybai, aprašymas</t>
  </si>
  <si>
    <t>Apraksts par grāmatvedības politiku attiecībā uz nepabeigtu būvniecību</t>
  </si>
  <si>
    <t>Deskrizzjoni tal-politika ta’ kontabbiltà għax-xogħol ta’ kostruzzjoni li għaddej</t>
  </si>
  <si>
    <t>Beschrijving van de grondslag voor financiële verslaggeving betreffende onderhanden projecten [text block]</t>
  </si>
  <si>
    <t>Opis zasad (polityki) rachunkowości w odniesieniu do budowy w trakcie realizacji</t>
  </si>
  <si>
    <t>Descrição da política contabilística da construção em curso</t>
  </si>
  <si>
    <t>Descrierea politicii contabile privind construcția în curs</t>
  </si>
  <si>
    <t>Opis účtovnej politiky pre prebiehajúcu výstavbu</t>
  </si>
  <si>
    <t>Opis računovodske usmeritve za nedokončana gradbena dela</t>
  </si>
  <si>
    <t>Beskrivning av redovisningsprincip för pågående byggnadsarbeten</t>
  </si>
  <si>
    <t>DescriptionOfAccountingPolicyForContingentLiabilitiesAndContingentAssetsExplanatory</t>
  </si>
  <si>
    <t>Описание на счетоводната политика за условните пасиви и условните активи</t>
  </si>
  <si>
    <t>Popis účetních pravidel týkajících se podmíněných závazků a podmíněných aktiv</t>
  </si>
  <si>
    <t>Beskrivelse af anvendt regnskabspraksis for eventualforpligtelser og eventualaktiver</t>
  </si>
  <si>
    <t>Beschreibung der Rechnungslegungsmethoden für Eventualverbindlichkeiten und Eventualforderungen</t>
  </si>
  <si>
    <t>Περιγραφή της λογιστικής πολιτικής για ενδεχόμενες υποχρεώσεις και ενδεχόμενα περιουσιακά στοιχεία</t>
  </si>
  <si>
    <t>Descripción de la política contable para los activos y pasivos contingentes</t>
  </si>
  <si>
    <t>Tingimuslike kohustiste ja tingimuslike varade arvestuspõhimõtete kirjeldus</t>
  </si>
  <si>
    <t>Ehdollisiin velkoihin ja ehdollisiin varoihin sovellettavia tilinpäätöksen laatimisperiaatteita koskeva kuvaus</t>
  </si>
  <si>
    <t>Description de la méthode comptable concernant les passifs éventuels et les actifs éventuels</t>
  </si>
  <si>
    <t>Opis računovodstvene politike za nepredviđene obveze i nepredviđenu imovinu</t>
  </si>
  <si>
    <t>Függő kötelezettségekre és függő követelésekre vonatkozó számviteli politika ismertetése</t>
  </si>
  <si>
    <t>Descrizione del principio contabile per le passività potenziali e le attività potenziali</t>
  </si>
  <si>
    <t>Apskaitos politikos, taikomos neapibrėžtiesiems įsipareigojimams ir neapibrėžtajam turtui, aprašymas</t>
  </si>
  <si>
    <t>Apraksts par grāmatvedības politiku attiecībā uz iespējamām saistībām un iespējamiem aktīviem</t>
  </si>
  <si>
    <t>Deskrizzjoni tal-politika ta’ kontabbiltà għall-obbligazzjonijiet kontinġenti u għall-assi kontinġenti</t>
  </si>
  <si>
    <t>Beschrijving van de grondslag voor financiële verslaggeving betreffende voorwaardelijke verplichtingen en voorwaardelijke activa [text block]</t>
  </si>
  <si>
    <t>Opis zasad (polityki) rachunkowości w odniesieniu do zobowiązań warunkowych i aktywów warunkowych</t>
  </si>
  <si>
    <t>Descrição da política contabilística dos passivos contingentes e ativos contingentes</t>
  </si>
  <si>
    <t>Descrierea politicii contabile privind datoriile contingente și activele contingente</t>
  </si>
  <si>
    <t>Opis účtovnej politiky týkajúcej sa podmienených záväzkov a podmienených aktív</t>
  </si>
  <si>
    <t>Opis računovodske usmeritve za pogojne obveznosti in pogojna sredstva</t>
  </si>
  <si>
    <t>Beskrivning av redovisningsprincip för eventualförpliktelser och eventualtillgångar</t>
  </si>
  <si>
    <t>DescriptionOfAccountingPolicyForCustomerAcquisitionCostsExplanatory</t>
  </si>
  <si>
    <t>Описание на счетоводната политика за разходите за придобиване на клиенти</t>
  </si>
  <si>
    <t>Popis účetních pravidel týkajících se nákladů na získávání zákazníků</t>
  </si>
  <si>
    <t>Beskrivelse af anvendt regnskabspraksis for omkostninger til erhvervelse af kunder</t>
  </si>
  <si>
    <t>Beschreibung der Rechnungslegungsmethoden für Kundengewinnungskosten</t>
  </si>
  <si>
    <t>Περιγραφή της λογιστικής πολιτικής για δαπάνες απόκτησης πελατών</t>
  </si>
  <si>
    <t>Descripción de la política contable para los costes de captación de clientes</t>
  </si>
  <si>
    <t>Klientide leidmise kulude arvestuspõhimõtete kirjeldus</t>
  </si>
  <si>
    <t>Asiakashankintamenoihin sovellettavia tilinpäätöksen laatimisperiaatteita koskeva kuvaus</t>
  </si>
  <si>
    <t>Description de la méthode comptable concernant les coûts d’acquisition de clients</t>
  </si>
  <si>
    <t>Opis računovodstvene politike za troškove stjecanja kupaca</t>
  </si>
  <si>
    <t>Ügyfélszerzési költségekre vonatkozó számviteli politika ismertetése</t>
  </si>
  <si>
    <t>Descrizione del principio contabile per i costi di acquisizione dei clienti</t>
  </si>
  <si>
    <t>Apskaitos politikos, taikomos klientų pritraukimo išlaidoms, aprašymas</t>
  </si>
  <si>
    <t>Apraksts par grāmatvedības politiku attiecībā uz klientu piesaistīšanas izmaksām</t>
  </si>
  <si>
    <t>Deskrizzjoni tal-politika ta’ kontabbiltà għall-kostijiet tal-akkwiżizzjoni tal-klijent</t>
  </si>
  <si>
    <t>Beschrijving van de grondslag voor financiële verslaggeving betreffende klantenwervingskosten [text block]</t>
  </si>
  <si>
    <t>Opis zasad (polityki) rachunkowości w odniesieniu do kosztów pozyskania klientów</t>
  </si>
  <si>
    <t>Descrição da política contabilística dos custos de aquisição dos clientes</t>
  </si>
  <si>
    <t>Descrierea politicii contabile privind costurile de atragere a clienților</t>
  </si>
  <si>
    <t>Opis účtovnej politiky týkajúcej sa nákladov súvisiacich so získavaním zákazníkov</t>
  </si>
  <si>
    <t>Opis računovodske usmeritve za stroške pridobivanja strank</t>
  </si>
  <si>
    <t>Beskrivning av redovisningsprincip för kundvärvningskostnader</t>
  </si>
  <si>
    <t>DescriptionOfAccountingPolicyForCustomerLoyaltyProgrammesExplanatory</t>
  </si>
  <si>
    <t>Описание на счетоводната политика за програмите за лоялност на клиентите</t>
  </si>
  <si>
    <t>Popis účetních pravidel týkajících se zákaznických věrnostních programů</t>
  </si>
  <si>
    <t>Beskrivelse af anvendt regnskabspraksis for kundeloyalitetsprogrammer</t>
  </si>
  <si>
    <t>Beschreibung der Rechnungslegungsmethoden für Kundenbindungsprogramme</t>
  </si>
  <si>
    <t>Περιγραφή της λογιστικής πολιτικής για προγράμματα εμπιστοσύνης πελατών</t>
  </si>
  <si>
    <t>Descripción de la política contable para los programas de fidelización de clientes</t>
  </si>
  <si>
    <t>Kliendilojaalsuse programmide arvestuspõhimõtete kirjeldus</t>
  </si>
  <si>
    <t>Kanta-asiakasohjelmiin sovellettavia tilinpäätöksen laatimisperiaatteita koskeva kuvaus</t>
  </si>
  <si>
    <t>Description de la méthode comptable concernant les programmes de fidélisation de la clientèle</t>
  </si>
  <si>
    <t>Opis računovodstvene politike za programe nagrađivanja lojalnosti kupaca</t>
  </si>
  <si>
    <t>Ügyfélhűségprogramokra vonatkozó számviteli politika ismertetése</t>
  </si>
  <si>
    <t>Descrizione del principio contabile per i programmi di fidelizzazione della clientela</t>
  </si>
  <si>
    <t>Apskaitos politikos, taikomos klientų lojalumo programoms, aprašymas</t>
  </si>
  <si>
    <t>Apraksts par grāmatvedības politiku attiecībā uz klientu lojalitātes programmām</t>
  </si>
  <si>
    <t>Deskrizzjoni tal-politika ta’ kontabbiltà għall-programmi ta’ lealtà tal-klijenti</t>
  </si>
  <si>
    <t>Beschrijving van de grondslag voor financiële verslaggeving betreffende klantenbindingsprogramma's [text block]</t>
  </si>
  <si>
    <t>Opis zasad (polityki) rachunkowości w odniesieniu do konsumenckich programów lojalnościowych</t>
  </si>
  <si>
    <t>Descrição da política contabilística dos programas de fidelização de clientes</t>
  </si>
  <si>
    <t>Descrierea politicii contabile privind programele de fidelizare a clienților</t>
  </si>
  <si>
    <t>Opis účtovnej politiky týkajúcej sa vernostných programov pre zákazníkov</t>
  </si>
  <si>
    <t>Opis računovodske usmeritve za programe zvestobe kupcev</t>
  </si>
  <si>
    <t>Beskrivning av redovisningsprincip för kundlojalitetsprogram</t>
  </si>
  <si>
    <t>DescriptionOfAccountingPolicyForDecommissioningRestorationAndRehabilitationProvisionsExplanatory</t>
  </si>
  <si>
    <t>Описание на счетоводната политика за провизиите, предназначени за извеждане от експлоатация и възстановяване</t>
  </si>
  <si>
    <t>Popis účetních pravidel týkajících se rezerv na ukončení provozu, uvedení do původního stavu a obnovu</t>
  </si>
  <si>
    <t>Beskrivelse af anvendt regnskabspraksis for hensatte forpligtelser til afvikling, retablering og genopretning</t>
  </si>
  <si>
    <t>Beschreibung der Rechnungslegungsmethoden für Entsorgungs-, Rekultivierungs- und Sanierungsrückstellungen</t>
  </si>
  <si>
    <t>Περιγραφή της λογιστικής πολιτικής για προβλέψεις παροπλισμού, αποκατάστασης και εξυγίανσης</t>
  </si>
  <si>
    <t>Descripción de la política contable para las provisiones por desmantelamiento, restauración y rehabilitación</t>
  </si>
  <si>
    <t>Eemaldamise, taastamise ja keskkonna parandamise eraldiste arvestuspõhimõtete kirjeldus</t>
  </si>
  <si>
    <t>Käytöstä poistamista, alkuperäiseen tilaan palauttamista ja kunnostamista koskeviin varauksiin sovellettavia tilinpäätöksen laatimisperiaatteita koskeva kuvaus</t>
  </si>
  <si>
    <t>Description de la méthode comptable concernant les provisions relatives au démantèlement, à la remise en état et à la réhabilitation</t>
  </si>
  <si>
    <t>Opis računovodstvene politike za rezerviranja za troškove demontaže, uklanjanja, obnavljanja i sanacije</t>
  </si>
  <si>
    <t>Leszerelési, helyreállítási és rehabilitációs céltartalékokra vonatkozó számviteli politika ismertetése</t>
  </si>
  <si>
    <t>Descrizione del principio contabile per smantellamenti, ripristini e bonifiche</t>
  </si>
  <si>
    <t>Apskaitos politikos, taikomos atidėjiniams veiklos nutraukimui, atnaujinimui ir aplinkos sutvarkymui, aprašymas</t>
  </si>
  <si>
    <t>Apraksts par grāmatvedības politiku attiecībā uz ekspluatācijas pārtraukšanas, atjaunošanas un rehabilitācijas uzkrājumiem</t>
  </si>
  <si>
    <t>Deskrizzjoni tal-politika ta’ kontabbiltà għall-provvedimenti ta’ dekummissjonar, restawr u rijabilitazzjoni</t>
  </si>
  <si>
    <t>Beschrijving van de grondslag voor financiële verslaggeving betreffende ontmantelings-, herstel- en saneringsvoorzieningen [text block]</t>
  </si>
  <si>
    <t>Opis zasad (polityki) rachunkowości w odniesieniu do rezerw na likwidację, rekultywację oraz na naprawę środowiska</t>
  </si>
  <si>
    <t>Descrição da política contabilística das provisões de descomissionamento, restauro e reabilitação</t>
  </si>
  <si>
    <t>Descrierea politicii contabile privind provizioanele de dezafectare, de reconstituire și de reabilitare</t>
  </si>
  <si>
    <t>Opis účtovnej politiky týkajúcej sa rezerv určených na ukončenie prevádzky, recykláciu a na obnovu</t>
  </si>
  <si>
    <t>Opis računovodske usmeritve za rezervacije za razgradnjo, obnovo in ponovno oživljanje okolja</t>
  </si>
  <si>
    <t>Beskrivning av redovisningsprincip för avsättningar för nedläggning och återställande</t>
  </si>
  <si>
    <t>DescriptionOfAccountingPolicyForDeferredAcquisitionCostsArisingFromInsuranceContractsExplanatory</t>
  </si>
  <si>
    <t>Описание на счетоводната политика за отсрочените разходи за придобиване (аквизиционни разходи), произтичащи от застрахователни договори</t>
  </si>
  <si>
    <t>Popis účetních pravidel týkajících se odložené pořizovací ceny akvizice vyplývající z pojistných smluv</t>
  </si>
  <si>
    <t>Beskrivelse af anvendt regnskabspraksis for udskudte anskaffelsesomkostninger i tilknytning til forsikringskontrakter</t>
  </si>
  <si>
    <t>Beschreibung der Rechnungslegungsmethoden für abgegrenzte Abschlusskosten aufgrund von Versicherungsverträgen</t>
  </si>
  <si>
    <t>Περιγραφή της λογιστικής πολιτικής για αναβαλλόμενο κόστος κτήσης που προκύπτει από ασφαλιστήρια συμβόλαια</t>
  </si>
  <si>
    <t>Revelación de la política contable para los costes de adquisición diferidos surgidos de contratos de seguro</t>
  </si>
  <si>
    <t>Kindlustuslepingutest tulenevate kapitaliseeritud sõlmimisväljaminekute arvestuspõhimõtete kirjeldus</t>
  </si>
  <si>
    <t>Vakuutussopimuksista syntyviin aktivoituihin hankintamenoihin sovellettavia tilinpäätöksen laatimisperiaatteita koskeva kuvaus</t>
  </si>
  <si>
    <t>Description de la méthode comptable concernant les coûts d’acquisition différés résultant de contrats d’assurance</t>
  </si>
  <si>
    <t>Opis računovodstvene politike za odgođene troškove stjecanja koji proizlaze iz ugovora o osiguranju</t>
  </si>
  <si>
    <t>Biztosítási szerződésekből származó halasztott szerzési költségekre vonatkozó számviteli politika ismertetése</t>
  </si>
  <si>
    <t>Descrizione del principio contabile per i costi di acquisizione differiti derivanti dai contratti assicurativi</t>
  </si>
  <si>
    <t>Apskaitos politikos, taikomos atidėtosioms įsigijimo išlaidoms, atsirandančioms dėl draudimo sutarčių, aprašymas</t>
  </si>
  <si>
    <t>Apraksts par grāmatvedības politiku attiecībā uz atliktajām iegādes izmaksām, kas rodas no apdrošināšanas līgumiem</t>
  </si>
  <si>
    <t>Divulgazzjoni tal-politika ta’ kontabbiltà għall-kostijiet tal-akkwiżizzjoni differita li jinħolqu minn kuntratti tal-assigurazzjoni</t>
  </si>
  <si>
    <t>Beschrijving van de grondslag voor financiële verslaggeving betreffende uitgestelde acquisitiekosten die voortvloeien uit verzekeringscontracten [text block]</t>
  </si>
  <si>
    <t>Opis zasad (polityki) rachunkowości w odniesieniu do odroczonych kosztów akwizycji wynikających z umów ubezpieczeniowych</t>
  </si>
  <si>
    <t>Descrição da política contabilística dos custos de aquisição diferidos resultantes de contratos de seguro</t>
  </si>
  <si>
    <t>Descrierea politicii contabile privind costurile de achiziție amânate provenite din contracte de asigurare</t>
  </si>
  <si>
    <t>Opis účtovnej politiky týkajúcej sa odložených akvizičných nákladov vyplývajúcich z poistných zmlúv</t>
  </si>
  <si>
    <t>Opis računovodske usmeritve za odložene stroške pridobivanja, ki izhajajo iz zavarovalnih pogodb</t>
  </si>
  <si>
    <t>Beskrivning av redovisningsprincip för förutbetalda anskaffningskostnader som härrör från försäkringsavtal</t>
  </si>
  <si>
    <t>DescriptionOfAccountingPolicyForDeferredIncomeTaxExplanatory</t>
  </si>
  <si>
    <t xml:space="preserve">Описание на счетоводната политика за отсрочения данък върху дохода </t>
  </si>
  <si>
    <t>Popis účetních pravidel týkajících se odložené daně z příjmů</t>
  </si>
  <si>
    <t>Beskrivelse af anvendt regnskabspraksis for udskudt indkomstskat</t>
  </si>
  <si>
    <t>Beschreibung der Rechnungslegungsmethoden für latente Ertragsteuern</t>
  </si>
  <si>
    <t>Περιγραφή της λογιστικής πολιτικής για αναβαλλόμενο φόρο εισοδήματος</t>
  </si>
  <si>
    <t>Descripción de la política contable para los impuestos sobre las ganancias diferidos</t>
  </si>
  <si>
    <t>Edasilükkunud tulumaksu arvestuspõhimõtete kirjeldus</t>
  </si>
  <si>
    <t>Laskennalliseen tuloveroon sovellettavia tilinpäätöksen laatimisperiaatteita koskeva kuvaus</t>
  </si>
  <si>
    <t>Description de la méthode comptable concernant l’impôt sur le résultat différé</t>
  </si>
  <si>
    <t>Opis računovodstvene politike za odgođeni porez na dobit</t>
  </si>
  <si>
    <t>Halasztott nyereségadóra vonatkozó számviteli politika ismertetése</t>
  </si>
  <si>
    <t>Descrizione del principio contabile per le imposte sul reddito differite</t>
  </si>
  <si>
    <t>Apskaitos politikos, taikomos atidėtajam pelno mokesčiui, aprašymas</t>
  </si>
  <si>
    <t>Apraksts par grāmatvedības politiku attiecībā uz atlikto ienākuma nodokli</t>
  </si>
  <si>
    <t>Deskrizzjoni tal-politika ta’ kontabbiltà għat-taxxa fuq l-introjtu differit</t>
  </si>
  <si>
    <t>Beschrijving van de grondslag voor financiële verslaggeving betreffende uitgestelde winstbelasting [text block]</t>
  </si>
  <si>
    <t>Opis zasad (polityki) rachunkowości w odniesieniu do odroczonego podatku dochodowego</t>
  </si>
  <si>
    <t>Descrição da política contabilística dos impostos sobre o rendimento diferido</t>
  </si>
  <si>
    <t>Descrierea politicii contabile privind impozitul pe profit amânat</t>
  </si>
  <si>
    <t>Opis účtovnej politiky týkajúcej sa odloženej dane z príjmu</t>
  </si>
  <si>
    <t>Opis računovodske usmeritve za odloženi davek iz dobička</t>
  </si>
  <si>
    <t>Beskrivning av redovisningsprincip för uppskjuten inkomstskatt</t>
  </si>
  <si>
    <t>DescriptionOfAccountingPolicyForDerecognitionOfFinancialInstrumentsExplanatory</t>
  </si>
  <si>
    <t>Описание на счетоводната политика за отписването на финансови инструменти</t>
  </si>
  <si>
    <t>Popis účetních pravidel týkajících se odúčtování finančních nástrojů</t>
  </si>
  <si>
    <t>Beskrivelse af anvendt regnskabspraksis for ophør af indregning af finansielle instrumenter</t>
  </si>
  <si>
    <t>Beschreibung der Rechnungslegungsmethoden für die Ausbuchung von Finanzinstrumenten</t>
  </si>
  <si>
    <t>Περιγραφή της λογιστικής πολιτικής για παύση αναγνώρισης χρηματοοικονομικών μέσων</t>
  </si>
  <si>
    <t>Descripción de la política contable para la baja en cuentas de instrumentos financieros</t>
  </si>
  <si>
    <t>Finantsinstrumentide kajastamise lõpetamise arvestuspõhimõtete kirjeldus</t>
  </si>
  <si>
    <t>Rahoitusinstrumenttien taseesta pois kirjaamiseen sovellettavia tilinpäätöksen laatimisperiaatteita koskeva kuvaus</t>
  </si>
  <si>
    <t>Description de la méthode comptable concernant la décomptabilisation d’instruments financiers</t>
  </si>
  <si>
    <t>Opis računovodstvene politike za prestanak priznavanja financijskih instrumenata</t>
  </si>
  <si>
    <t>Pénzügyi instrumentumok kivezetésére vonatkozó számviteli politika ismertetése</t>
  </si>
  <si>
    <t>Descrizione del principio contabile per l'eliminazione contabile degli strumenti finanziari</t>
  </si>
  <si>
    <t>Apskaitos politikos, taikomos finansinių priemonių pripažinimo nutraukimui, aprašymas</t>
  </si>
  <si>
    <t>Apraksts par grāmatvedības politiku attiecībā uz finanšu instrumentu atzīšanas pārtraukšanu</t>
  </si>
  <si>
    <t>Deskrizzjoni tal-politika ta’ kontabbiltà għall-irtirar tar-rikonoxximent ta’ strumenti finanzjarji</t>
  </si>
  <si>
    <t>Beschrijving van de grondslag voor financiële verslaggeving betreffende het niet langer opnemen van financiële instrumenten [text block]</t>
  </si>
  <si>
    <t>Opis zasad (polityki) rachunkowości w odniesieniu do wyłączenia instrumentów finansowych</t>
  </si>
  <si>
    <t>Descrição da política contabilística do desreconhecimento de instrumentos financeiros</t>
  </si>
  <si>
    <t>Descrierea politicii contabile privind derecunoașterea instrumentelor financiare</t>
  </si>
  <si>
    <t>Opis účtovnej politiky týkajúcej sa ukončenia vykazovania finančných nástrojov</t>
  </si>
  <si>
    <t>Opis računovodske usmeritve za odpravo pripoznanja finančnih instrumentov</t>
  </si>
  <si>
    <t>Beskrivning av redovisningsprincip för borttagande av finansiella instrument</t>
  </si>
  <si>
    <t>DescriptionOfAccountingPolicyForDerivativeFinancialInstrumentsAndHedgingExplanatory</t>
  </si>
  <si>
    <t>Описание на счетоводната политика за деривативните финансови инструменти и хеджирането</t>
  </si>
  <si>
    <t>Popis účetních pravidel týkajících se derivátových finančních nástrojů a zajištění (hedging)</t>
  </si>
  <si>
    <t>Beskrivelse af anvendt regnskabspraksis for afledte finansielle instrumenter og sikringsinstrumenter</t>
  </si>
  <si>
    <t>Beschreibung der Rechnungslegungsmethoden für derivative Finanzinstrumente und Sicherungsgeschäfte</t>
  </si>
  <si>
    <t>Περιγραφή της λογιστικής πολιτικής για παράγωγα χρηματοοικονομικά μέσα και αντιστάθμιση</t>
  </si>
  <si>
    <t>Descripción de la política contable para los instrumentos financieros derivados y las coberturas</t>
  </si>
  <si>
    <t>Tuletisinstrumentide ja riskimaanduse arvestuspõhimõtete kirjeldus</t>
  </si>
  <si>
    <t>Johdannaisinstrumentteihin ja suojaukseen sovellettavia tilinpäätöksen laatimisperiaatteita koskeva kuvaus</t>
  </si>
  <si>
    <t>Description de la méthode comptable concernant les instruments financiers dérivés et la couverture</t>
  </si>
  <si>
    <t>Opis računovodstvene politike za izvedene financijske instrumente i zaštitu od rizika</t>
  </si>
  <si>
    <t>Származékos pénzügyi instrumentumokra és fedezeti ügyletekre vonatkozó számviteli politika ismertetése</t>
  </si>
  <si>
    <t>Descrizione del principio contabile per gli strumenti finanziari derivati e gli strumenti di copertura</t>
  </si>
  <si>
    <t>Apskaitos politikos, taikomos išvestinėms finansinėms priemonėms ir apsidraudimui, aprašymas</t>
  </si>
  <si>
    <t>Apraksts par grāmatvedības politiku attiecībā uz atvasinātiem finanšu instrumentiem un riska ierobežošanu</t>
  </si>
  <si>
    <t>Deskrizzjoni tal-politika ta’ kontabbiltà għall-istrumenti finanzjarji derivattivi u għall-iħħeġġjar</t>
  </si>
  <si>
    <t>Beschrijving van de grondslag voor financiële verslaggeving betreffende afgeleide financiële instrumenten en afdekking [text block]</t>
  </si>
  <si>
    <t>Opis zasad (polityki) rachunkowości w odniesieniu do pochodnych instrumentów finansowych i zabezpieczenia</t>
  </si>
  <si>
    <t>Descrição da política contabilística dos instrumentos financeiros derivados e cobertura</t>
  </si>
  <si>
    <t>Descrierea politicii contabile privind instrumentele financiare derivate și acoperirea împotriva riscurilor</t>
  </si>
  <si>
    <t>Opis účtovnej politiky týkajúcej sa derivátových finančných nástrojov a zabezpečenia</t>
  </si>
  <si>
    <t>Opis računovodske usmeritve za izpeljane finančne instrumente in varovanje pred tveganjem</t>
  </si>
  <si>
    <t>Beskrivning av redovisningsprincip för finansiella instrument som är derivat samt säkringsinstrument</t>
  </si>
  <si>
    <t>DescriptionOfAccountingPolicyForDerivativeFinancialInstrumentsExplanatory</t>
  </si>
  <si>
    <t>Описание на счетоводната политика за деривативните финансови инструменти</t>
  </si>
  <si>
    <t>Popis účetních pravidel týkajících se derivátových finančních nástrojů</t>
  </si>
  <si>
    <t>Beskrivelse af anvendt regnskabspraksis for afledte finansielle instrumenter</t>
  </si>
  <si>
    <t>Beschreibung der Rechnungslegungsmethoden für derivative Finanzinstrumente</t>
  </si>
  <si>
    <t>Περιγραφή της λογιστικής πολιτικής για παράγωγα χρηματοοικονομικά μέσα</t>
  </si>
  <si>
    <t>Descripción de la política contable para los instrumentos financieros derivados</t>
  </si>
  <si>
    <t>Tuletisinstrumentide arvestuspõhimõtete kirjeldus</t>
  </si>
  <si>
    <t>Johdannaisinstrumentteihin sovellettavia tilinpäätöksen laatimisperiaatteita koskeva kuvaus</t>
  </si>
  <si>
    <t>Description de la méthode comptable concernant les instruments financiers dérivés</t>
  </si>
  <si>
    <t>Opis računovodstvene politike za izvedene financijske instrumente</t>
  </si>
  <si>
    <t>Származékos pénzügyi instrumentumokra vonatkozó számviteli politika ismertetése</t>
  </si>
  <si>
    <t>Descrizione del principio contabile per gli strumenti finanziari derivati</t>
  </si>
  <si>
    <t>Apskaitos politikos, taikomos išvestinėms finansinėms priemonėms, aprašymas</t>
  </si>
  <si>
    <t>Apraksts par grāmatvedības politiku attiecībā uz atvasinātiem finanšu instrumentiem</t>
  </si>
  <si>
    <t>Deskrizzjoni tal-politika ta’ kontabbiltà għall-istrumenti finanzjarji derivattivi</t>
  </si>
  <si>
    <t>Beschrijving van de grondslag voor financiële verslaggeving betreffende afgeleide financiële instrumenten [text block]</t>
  </si>
  <si>
    <t>Opis zasad (polityki) rachunkowości w odniesieniu do pochodnych instrumentów finansowych</t>
  </si>
  <si>
    <t>Descrição da política contabilística dos instrumentos financeiros derivados</t>
  </si>
  <si>
    <t>Descrierea politicii contabile privind instrumentele financiare derivate</t>
  </si>
  <si>
    <t>Opis účtovnej politiky týkajúcej sa derivátových finančných nástrojov</t>
  </si>
  <si>
    <t>Opis računovodske usmeritve za izpeljane finančne instrumente</t>
  </si>
  <si>
    <t>Beskrivning av redovisningsprincip för finansiella instrument som är derivat</t>
  </si>
  <si>
    <t>IAS 7 46</t>
  </si>
  <si>
    <t>DescriptionOfAccountingPolicyToDetermineComponentsOfCashAndCashEquivalents</t>
  </si>
  <si>
    <t>Описание на счетоводната политика за определянето на компонентите на паричните средства и паричните еквиваленти</t>
  </si>
  <si>
    <t>Popis účetních pravidel týkajících se určení složek peněžních prostředků a peněžních ekvivalentů</t>
  </si>
  <si>
    <t>Beskrivelse af anvendt regnskabspraksis ved opgørelsen af likviders elementer</t>
  </si>
  <si>
    <t>Beschreibung der Rechnungslegungsmethoden für die Bestimmung der Bestandteile von Zahlungsmitteln und Zahlungsmitteläquivalenten</t>
  </si>
  <si>
    <t>Περιγραφή της λογιστικής πολιτικής για προσδιορισμό των στοιχείων που συνθέτουν ταμειακά διαθέσιμα και ταμειακά ισοδύναμα</t>
  </si>
  <si>
    <t>Descripción de la política contable para la determinación de los componentes de la partida de efectivo y equivalentes al efectivo</t>
  </si>
  <si>
    <t>Raha ja raha ekvivalentide komponentide kindlaksmääramise arvestuspõhimõtete kirjeldus</t>
  </si>
  <si>
    <t>Rahavarojen osatekijöiden määrittämiseen sovellettavia tilinpäätöksen laatimisperiaatteita koskeva kuvaus</t>
  </si>
  <si>
    <t>Description de la méthode comptable concernant la détermination des composantes de la trésorerie et des équivalents de trésorerie</t>
  </si>
  <si>
    <t>Opis računovodstvene politike za određivanje komponenata novca i novčanih ekvivalenata</t>
  </si>
  <si>
    <t>Pénzeszközök és pénzeszköz-egyenértékesek összetevőinek meghatározására vonatkozó számviteli politika ismertetése</t>
  </si>
  <si>
    <t>Descrizione del principio contabile per determinare la composizione delle disponibilità liquide e mezzi equivalenti</t>
  </si>
  <si>
    <t>Apskaitos politikos, taikomos nustatant pinigų ir pinigų ekvivalentų komponentus, aprašymas</t>
  </si>
  <si>
    <t>Apraksts par grāmatvedības politiku attiecībā uz naudas un naudas ekvivalentu komponentu noteikšanu</t>
  </si>
  <si>
    <t>Deskrizzjoni tal-politika ta’ kontabbiltà għad-determinazzjoni tal-komponenti ta’ flus u ekwivalenti ta’ flus</t>
  </si>
  <si>
    <t>Beschrijving van de grondslag voor financiële verslaggeving betreffende de bepaling van de componenten van geldmiddelen en kasequivalenten [text block]</t>
  </si>
  <si>
    <t>Opis zasad (polityki) rachunkowości w odniesieniu do ustalania komponentów środków pieniężnych i ekwiwalentów środków pieniężnych</t>
  </si>
  <si>
    <t>Descrição da política contabilística para determinação das componentes de caixa e equivalentes de caixa</t>
  </si>
  <si>
    <t>Descrierea politicii contabile privind determinarea componentelor numerarului și echivalentelor de numerar</t>
  </si>
  <si>
    <t>Opis účtovnej politiky týkajúcej sa určovania súčastí peňažných prostriedkov a peňažných ekvivalentov</t>
  </si>
  <si>
    <t>Opis računovodske usmeritve za določanje sestavnih delov denarnih sredstev in njihovih ustreznikov</t>
  </si>
  <si>
    <t>Beskrivning av redovisningsprincip för bestämning av likvida medels sammansättning</t>
  </si>
  <si>
    <t>DescriptionOfAccountingPolicyForDiscontinuedOperationsExplanatory</t>
  </si>
  <si>
    <t>Описание на счетоводната политика за преустановените дейности</t>
  </si>
  <si>
    <t>Popis účetních pravidel týkajících se ukončených činností</t>
  </si>
  <si>
    <t>Beskrivelse af anvendt regnskabspraksis for ophørte aktiviteter</t>
  </si>
  <si>
    <t>Beschreibung der Rechnungslegungsmethoden für aufgegebene Geschäftsbereiche</t>
  </si>
  <si>
    <t>Περιγραφή της λογιστικής πολιτικής για διακοπείσες δραστηριότητες</t>
  </si>
  <si>
    <t>Descripción de la política contable para las actividades interrumpidas</t>
  </si>
  <si>
    <t>Lõpetatud tegevusvaldkondade arvestuspõhimõtete kirjeldus</t>
  </si>
  <si>
    <t>Lopetettuihin toimintoihin sovellettavia tilinpäätöksen laatimisperiaatteita koskeva kuvaus</t>
  </si>
  <si>
    <t>Description de la méthode comptable concernant les activités abandonnées</t>
  </si>
  <si>
    <t>Opis računovodstvene politike za prestanak poslovanja</t>
  </si>
  <si>
    <t>Megszűnt tevékenységekre vonatkozó számviteli politika ismertetése</t>
  </si>
  <si>
    <t>Descrizione del principio contabile per le attività operative cessate</t>
  </si>
  <si>
    <t>Apskaitos politikos, taikomos nutrauktai veiklai, aprašymas</t>
  </si>
  <si>
    <t>Apraksts par grāmatvedības politiku attiecībā uz pārtrauktām darbībām</t>
  </si>
  <si>
    <t>Deskrizzjoni tal-politika ta’ kontabbiltà għall-operazzjonijiet li ma tkomplewx</t>
  </si>
  <si>
    <t>Beschrijving van de grondslag voor financiële verslaggeving betreffende beëindigde bedrijfsactiviteiten [text block]</t>
  </si>
  <si>
    <t>Opis zasad (polityki) rachunkowości w odniesieniu do działalności zaniechanej</t>
  </si>
  <si>
    <t>Descrição da política contabilística das unidades operacionais descontinuadas</t>
  </si>
  <si>
    <t>Descrierea politicii contabile privind activitățile întrerupte</t>
  </si>
  <si>
    <t>Opis účtovnej politiky týkajúcej sa ukončených činností</t>
  </si>
  <si>
    <t>Opis računovodske usmeritve za ustavljeno poslovanje</t>
  </si>
  <si>
    <t>Beskrivning av redovisningsprincip för avvecklade verksamheter</t>
  </si>
  <si>
    <t>DescriptionOfAccountingPolicyForDiscountsAndRebatesExplanatory</t>
  </si>
  <si>
    <t>Описание на счетоводната политика за намаленията и отстъпките</t>
  </si>
  <si>
    <t>Popis účetních pravidel týkajících se slev a rabatů</t>
  </si>
  <si>
    <t>Beskrivelse af anvendt regnskabspraksis for rabatter og dekorter</t>
  </si>
  <si>
    <t>Beschreibung der Rechnungslegungsmethoden für Nachlässe und Rabatte</t>
  </si>
  <si>
    <t>Περιγραφή της λογιστικής πολιτικής για εκπτώσεις και μειώσεις τιμών</t>
  </si>
  <si>
    <t>Descripción de la política contable para los descuentos comerciales o rebajas de precios</t>
  </si>
  <si>
    <t>Allahindluste ja hinnavähendite arvestuspõhimõtete kirjeldus</t>
  </si>
  <si>
    <t>Käteis- ja muihin alennuksiin sovellettavia tilinpäätöksen laatimisperiaatteita koskeva kuvaus</t>
  </si>
  <si>
    <t>Description de la méthode comptable concernant les remises et rabais</t>
  </si>
  <si>
    <t>Opis računovodstvene politike za popuste i rabate</t>
  </si>
  <si>
    <t>Engedményekre és visszatérítésekre vonatkozó számviteli politika ismertetése</t>
  </si>
  <si>
    <t>Descrizione del principio contabile per gli sconti e gli abbuoni</t>
  </si>
  <si>
    <t>Apskaitos politikos, taikomos nuolaidoms ir kitoms lengvatoms, aprašymas</t>
  </si>
  <si>
    <t>Apraksts par grāmatvedības politiku attiecībā uz atlaidēm un rabatiem</t>
  </si>
  <si>
    <t>Deskrizzjoni tal-politika ta’ kontabbiltà għall-iskontijiet u r-ribassi</t>
  </si>
  <si>
    <t>Beschrijving van de grondslag voor financiële verslaggeving betreffende kortingen [text block]</t>
  </si>
  <si>
    <t>Opis zasad (polityki) rachunkowości w odniesieniu do opustów handlowych i rabatów</t>
  </si>
  <si>
    <t>Descrição da política contabilística dos descontos e abatimentos</t>
  </si>
  <si>
    <t>Descrierea politicii contabile privind reducerile comerciale și rabaturile</t>
  </si>
  <si>
    <t>Opis účtovnej politiky týkajúcej sa zliav a rabatov</t>
  </si>
  <si>
    <t>Opis računovodske usmeritve za popuste</t>
  </si>
  <si>
    <t>Beskrivning av redovisningsprincip för avdrag och rabatter</t>
  </si>
  <si>
    <t>DescriptionOfAccountingPolicyForDividendsExplanatory</t>
  </si>
  <si>
    <t>Описание на счетоводната политика за дивидентите</t>
  </si>
  <si>
    <t>Popis účetních pravidel týkajících se dividend</t>
  </si>
  <si>
    <t>Beskrivelse af anvendt regnskabspraksis for udbytte</t>
  </si>
  <si>
    <t>Beschreibung der Rechnungslegungsmethoden für Dividenden</t>
  </si>
  <si>
    <t>Περιγραφή της λογιστικής πολιτικής για μερίσματα</t>
  </si>
  <si>
    <t>Descripción de la política contable para los dividendos</t>
  </si>
  <si>
    <t>Dividendide arvestuspõhimõtete kirjeldus</t>
  </si>
  <si>
    <t>Osinkoihin sovellettavia tilinpäätöksen laatimisperiaatteita koskeva kuvaus</t>
  </si>
  <si>
    <t>Description de la méthode comptable concernant les dividendes</t>
  </si>
  <si>
    <t>Opis računovodstvene politike za dividende</t>
  </si>
  <si>
    <t>Osztalékra vonatkozó számviteli politika ismertetése</t>
  </si>
  <si>
    <t>Descrizione del principio contabile per i dividendi</t>
  </si>
  <si>
    <t>Apskaitos politikos, taikomos dividendams, aprašymas</t>
  </si>
  <si>
    <t>Apraksts par grāmatvedības politiku attiecībā uz dividendēm</t>
  </si>
  <si>
    <t>Deskrizzjoni tal-politika ta’ kontabbiltà għad-dividendi</t>
  </si>
  <si>
    <t>Beschrijving van de grondslag voor financiële verslaggeving betreffende dividenden [text block]</t>
  </si>
  <si>
    <t>Opis zasad (polityki) rachunkowości w odniesieniu do dywidend</t>
  </si>
  <si>
    <t>Descrição da política contabilística dos dividendos</t>
  </si>
  <si>
    <t>Descrierea politicii contabile privind dividendele</t>
  </si>
  <si>
    <t>Opis účtovnej politiky týkajúcej sa dividend</t>
  </si>
  <si>
    <t>Opis računovodske usmeritve za dividende</t>
  </si>
  <si>
    <t>Beskrivning av redovisningsprincip för utdelningar</t>
  </si>
  <si>
    <t>DescriptionOfAccountingPolicyForEarningsPerShareExplanatory</t>
  </si>
  <si>
    <t>Описание на счетоводната политика за нетната печалба на акция</t>
  </si>
  <si>
    <t>Popis účetních pravidel týkajících se zisku na akcii</t>
  </si>
  <si>
    <t>Beskrivelse af anvendt regnskabspraksis for indtjening pr. aktie</t>
  </si>
  <si>
    <t>Beschreibung der Rechnungslegungsmethoden für das Ergebnis je Aktie</t>
  </si>
  <si>
    <t>Περιγραφή της λογιστικής πολιτικής για κέρδη ανά μετοχή</t>
  </si>
  <si>
    <t>Descripción de la política contable para las ganancias por acción</t>
  </si>
  <si>
    <t>Aktsiakasumi arvestuspõhimõtete kirjeldus</t>
  </si>
  <si>
    <t>Osakekohtaiseen tulokseen sovellettavia tilinpäätöksen laatimisperiaatteita koskeva kuvaus</t>
  </si>
  <si>
    <t>Description de la méthode comptable concernant le résultat par action</t>
  </si>
  <si>
    <t>Opis računovodstvene politike za zarade po dionici</t>
  </si>
  <si>
    <t>Egy részvényre jutó eredményre vonatkozó számviteli politika ismertetése</t>
  </si>
  <si>
    <t>Descrizione del principio contabile per gli utili per azione</t>
  </si>
  <si>
    <t>Apskaitos politikos, taikomos vienai akcijai tenkančiam pelnui, aprašymas</t>
  </si>
  <si>
    <t>Apraksts par grāmatvedības politiku attiecībā uz peļņu par akciju</t>
  </si>
  <si>
    <t>Deskrizzjoni tal-politika ta’ kontabbiltà għall-qligħ għal kull sehem</t>
  </si>
  <si>
    <t>Beschrijving van de grondslag voor financiële verslaggeving betreffende winst per aandeel [text block]</t>
  </si>
  <si>
    <t>Opis zasad (polityki) rachunkowości w odniesieniu do zysku przypadającego na jedną akcję</t>
  </si>
  <si>
    <t>Descrição da política contabilística dos lucros por ação</t>
  </si>
  <si>
    <t>Descrierea politicii contabile privind rezultatul pe acțiune</t>
  </si>
  <si>
    <t>Opis účtovnej politiky týkajúcej sa zisku na akciu</t>
  </si>
  <si>
    <t>Opis računovodske usmeritve za čisti dobiček na delnico</t>
  </si>
  <si>
    <t>Beskrivning av redovisningsprincip för resultat per aktie</t>
  </si>
  <si>
    <t>DescriptionOfAccountingPolicyForEmissionRightsExplanatory</t>
  </si>
  <si>
    <t>Описание на счетоводната политика за правата за емисии</t>
  </si>
  <si>
    <t>Popis účetních pravidel týkajících se emisních práv</t>
  </si>
  <si>
    <t>Beskrivelse af anvendt regnskabspraksis for emissionsrettigheder</t>
  </si>
  <si>
    <t>Beschreibung der Rechnungslegungsmethoden für Emissionsrechte</t>
  </si>
  <si>
    <t>Περιγραφή της λογιστικής πολιτικής για δικαιώματα εκπομπών</t>
  </si>
  <si>
    <t>Descripción de la política contable para los derechos de emisión</t>
  </si>
  <si>
    <t>Lubatud heitkoguste arvestuspõhimõtete kirjeldus</t>
  </si>
  <si>
    <t>Päästöoikeuksiin sovellettavia tilinpäätöksen laatimisperiaatteita koskeva kuvaus</t>
  </si>
  <si>
    <t>Description de la méthode comptable concernant les droits d’émission</t>
  </si>
  <si>
    <t>Opis računovodstvene politike za prava na trgovanje emisijskim jedinicama</t>
  </si>
  <si>
    <t>Kibocsátási jogokra vonatkozó számviteli politika ismertetése</t>
  </si>
  <si>
    <t>Descrizione del principio contabile per i diritti di emissione</t>
  </si>
  <si>
    <t>Apskaitos politikos, taikomos taršos leidimams, aprašymas</t>
  </si>
  <si>
    <t>Apraksts par grāmatvedības politiku attiecībā uz emisijas tiesībām</t>
  </si>
  <si>
    <t>Deskrizzjoni tal-politika ta’ kontabbiltà għad-drittijiet tal-emissjoni</t>
  </si>
  <si>
    <t>Beschrijving van de grondslag voor financiële verslaggeving betreffende emissierechten [text block]</t>
  </si>
  <si>
    <t>Opis zasad (polityki) rachunkowości w odniesieniu do praw do emisji</t>
  </si>
  <si>
    <t>Descrição da política contabilística dos direitos de emissão</t>
  </si>
  <si>
    <t>Descrierea politicii contabile privind drepturile de emisii</t>
  </si>
  <si>
    <t>Opis účtovnej politiky týkajúcej sa emisných práv</t>
  </si>
  <si>
    <t>Opis računovodske usmeritve za pravice do emisij</t>
  </si>
  <si>
    <t>Beskrivning av redovisningsprincip för utsläppsrättigheter</t>
  </si>
  <si>
    <t>DescriptionOfAccountingPolicyForEmployeeBenefitsExplanatory</t>
  </si>
  <si>
    <t>Описание на счетоводната политика за доходите на наетите лица</t>
  </si>
  <si>
    <t>Popis účetních pravidel týkajících se zaměstnaneckých požitků</t>
  </si>
  <si>
    <t>Beskrivelse af anvendt regnskabspraksis for personaleydelser</t>
  </si>
  <si>
    <t>Beschreibung der Rechnungslegungsmethoden für Leistungen an Arbeitnehmer</t>
  </si>
  <si>
    <t>Περιγραφή της λογιστικής πολιτικής για παροχές σε εργαζομένους</t>
  </si>
  <si>
    <t>Descripción de la política contable para las retribuciones a empleados</t>
  </si>
  <si>
    <t>Töötajate hüvitiste arvestuspõhimõtete kirjeldus</t>
  </si>
  <si>
    <t>Työsuhde-etuuksiin sovellettavia tilinpäätöksen laatimisperiaatteita koskeva kuvaus</t>
  </si>
  <si>
    <t>Description de la méthode comptable concernant les avantages du personnel</t>
  </si>
  <si>
    <t>Opis računovodstvene politike za primanja zaposlenika</t>
  </si>
  <si>
    <t>Munkavállalói juttatásokra vonatkozó számviteli politika ismertetése</t>
  </si>
  <si>
    <t>Descrizione del principio contabile per i benefici per i dipendenti</t>
  </si>
  <si>
    <t>Apskaitos politikos, taikomos išmokoms darbuotojams, aprašymas</t>
  </si>
  <si>
    <t>Apraksts par grāmatvedības politiku attiecībā uz darbinieku pabalstiem</t>
  </si>
  <si>
    <t>Deskrizzjoni tal-politika ta’ kontabbiltà għall-benefiċċji tal-impjegati</t>
  </si>
  <si>
    <t>Beschrijving van de grondslag voor financiële verslaggeving betreffende personeelsbeloningen [text block]</t>
  </si>
  <si>
    <t>Opis zasad (polityki) rachunkowości w odniesieniu do świadczeń pracowniczych</t>
  </si>
  <si>
    <t>Descrição da política contabilística dos benefícios dos empregados</t>
  </si>
  <si>
    <t>Descrierea politicii contabile privind beneficiile angajaților</t>
  </si>
  <si>
    <t>Opis účtovnej politiky týkajúcej sa zamestnaneckých požitkov</t>
  </si>
  <si>
    <t>Opis računovodske usmeritve za zaslužke zaposlencev</t>
  </si>
  <si>
    <t>Beskrivning av redovisningsprincip för ersättningar till anställda</t>
  </si>
  <si>
    <t>DescriptionOfAccountingPolicyForEnvironmentRelatedExpenseExplanatory</t>
  </si>
  <si>
    <t>Описание на счетоводната политика за разходите, свързани с опазване на околната среда</t>
  </si>
  <si>
    <t>Popis účetních pravidel týkajících se nákladů spojených s životním prostředím</t>
  </si>
  <si>
    <t>Beskrivelse af anvendt regnskabspraksis for miljørelaterede omkostninger</t>
  </si>
  <si>
    <t>Beschreibung der Rechnungslegungsmethoden für umweltbezogene Ausgaben</t>
  </si>
  <si>
    <t>Περιγραφή της λογιστικής πολιτικής για έξοδα που σχετίζονται με το περιβάλλον</t>
  </si>
  <si>
    <t>Descripción de la política contable para los gastos relacionados con el medio ambiente</t>
  </si>
  <si>
    <t>Keskkonnaga seotud kulude arvestuspõhimõtete kirjeldus</t>
  </si>
  <si>
    <t>Ympäristöön liittyviin kuluihin sovellettavia tilinpäätöksen laatimisperiaatteita koskeva kuvaus</t>
  </si>
  <si>
    <t>Description de la méthode comptable concernant les dépenses liées à l’environnement</t>
  </si>
  <si>
    <t>Opis računovodstvene politike za troškove koji se odnose na okoliš</t>
  </si>
  <si>
    <t>Környezethez kapcsolódó ráfordításra vonatkozó számviteli politika ismertetése</t>
  </si>
  <si>
    <t>Descrizione del principio contabile per i costi connessi all'ambiente</t>
  </si>
  <si>
    <t>Apskaitos politikos, taikomos su aplinka susijusioms sąnaudoms, aprašymas</t>
  </si>
  <si>
    <t>Apraksts par grāmatvedības politiku attiecībā uz ar vidi saistītiem izdevumiem</t>
  </si>
  <si>
    <t>Deskrizzjoni tal-politika ta’ kontabbiltà għall-ispiża relatata mal-ambjent</t>
  </si>
  <si>
    <t>Beschrijving van de grondslag voor financiële verslaggeving betreffende milieugerelateerde lasten [text block]</t>
  </si>
  <si>
    <t>Opis zasad (polityki) rachunkowości w odniesieniu do kosztów związanych ze środowiskiem</t>
  </si>
  <si>
    <t>Descrição da política contabilística das despesas relacionadas com o ambiente</t>
  </si>
  <si>
    <t>Descrierea politicii contabile privind cheltuielile legate de mediu</t>
  </si>
  <si>
    <t>Opis účtovnej politiky týkajúcej sa nákladov na životné prostredie</t>
  </si>
  <si>
    <t>Opis računovodske usmeritve za odhodke, povezane z okoljem</t>
  </si>
  <si>
    <t>Beskrivning av redovisningsprincip för miljörelaterade kostnader</t>
  </si>
  <si>
    <t>DescriptionOfAccountingPolicyForExceptionalItemsExplanatory</t>
  </si>
  <si>
    <t>Описание на счетоводната политика за извънредните отчетни обекти</t>
  </si>
  <si>
    <t>Popis účetních pravidel týkajících se mimořádných položek</t>
  </si>
  <si>
    <t>Beskrivelse af anvendt regnskabspraksis for ekstraordinære poster</t>
  </si>
  <si>
    <t>Beschreibung der Rechnungslegungsmethoden für außerordentliche Posten</t>
  </si>
  <si>
    <t>Περιγραφή της λογιστικής πολιτικής για έκτακτα στοιχεία</t>
  </si>
  <si>
    <t>Descripción de la política contable para las partidas excepcionales</t>
  </si>
  <si>
    <t>Erakorraliste kirjete arvestuspõhimõtete kirjeldus</t>
  </si>
  <si>
    <t>Poikkeuksellisiin eriin sovellettavia tilinpäätöksen laatimisperiaatteita koskeva kuvaus</t>
  </si>
  <si>
    <t>Description de la méthode comptable concernant les éléments exceptionnels</t>
  </si>
  <si>
    <t>Opis računovodstvene politike za izvanredne stavke</t>
  </si>
  <si>
    <t>Rendkívüli tételekre vonatkozó számviteli politika ismertetése</t>
  </si>
  <si>
    <t>Descrizione del principio contabile per le voci eccezionali</t>
  </si>
  <si>
    <t>Apskaitos politikos, taikomos išimtiniams straipsniams, aprašymas</t>
  </si>
  <si>
    <t>Apraksts par grāmatvedības politiku attiecībā uz ārkārtas posteņiem</t>
  </si>
  <si>
    <t>Deskrizzjoni tal-politika ta’ kontabbiltà għal entrati eċċezzjonali</t>
  </si>
  <si>
    <t>Beschrijving van de grondslag voor financiële verslaggeving betreffende uitzonderlijke posten [text block]</t>
  </si>
  <si>
    <t>Opis zasad (polityki) rachunkowości w odniesieniu do pozycji wyjątkowych</t>
  </si>
  <si>
    <t>Descrição da política contabilística dos itens excecionais</t>
  </si>
  <si>
    <t>Descrierea politicii contabile privind elementele excepționale</t>
  </si>
  <si>
    <t>Opis účtovnej politiky týkajúcej sa výnimočných položiek</t>
  </si>
  <si>
    <t>Opis računovodske usmeritve za izredne postavke</t>
  </si>
  <si>
    <t>Beskrivning av redovisningsprincip för extraordinära poster</t>
  </si>
  <si>
    <t>DescriptionOfAccountingPolicyForExpensesExplanatory</t>
  </si>
  <si>
    <t>Описание на счетоводната политика за разходите</t>
  </si>
  <si>
    <t>Popis účetních pravidel týkajících se nákladů</t>
  </si>
  <si>
    <t>Beskrivelse af anvendt regnskabspraksis for omkostninger</t>
  </si>
  <si>
    <t>Beschreibung der Rechnungslegungsmethoden für Aufwendungen</t>
  </si>
  <si>
    <t>Περιγραφή της λογιστικής πολιτικής για έξοδα</t>
  </si>
  <si>
    <t>Descripción de la política contable para los gastos</t>
  </si>
  <si>
    <t>Kulude arvestuspõhimõtete kirjeldus</t>
  </si>
  <si>
    <t>Kuluihin sovellettavia tilinpäätöksen laatimisperiaatteita koskeva kuvaus</t>
  </si>
  <si>
    <t>Description de la méthode comptable concernant les charges</t>
  </si>
  <si>
    <t>Opis računovodstvene politike za rashode</t>
  </si>
  <si>
    <t>Ráfordításokra vonatkozó számviteli politika ismertetése</t>
  </si>
  <si>
    <t>Descrizione del principio contabile per i costi</t>
  </si>
  <si>
    <t>Apskaitos politikos, taikomos sąnaudoms, aprašymas</t>
  </si>
  <si>
    <t>Apraksts par grāmatvedības politiku attiecībā uz izdevumiem</t>
  </si>
  <si>
    <t>Deskrizzjoni tal-politika ta’ kontabbiltà għall-ispejjeż</t>
  </si>
  <si>
    <t>Beschrijving van de grondslag voor financiële verslaggeving betreffende lasten [text block]</t>
  </si>
  <si>
    <t>Opis zasad (polityki) rachunkowości w odniesieniu do kosztów</t>
  </si>
  <si>
    <t>Descrição da política contabilística das despesas</t>
  </si>
  <si>
    <t>Descrierea politicii contabile privind cheltuielile</t>
  </si>
  <si>
    <t>Opis účtovnej politiky týkajúcej sa nákladov</t>
  </si>
  <si>
    <t>Opis računovodske usmeritve za odhodke</t>
  </si>
  <si>
    <t>Beskrivning av redovisningsprincip för kostnader</t>
  </si>
  <si>
    <t>DescriptionOfAccountingPolicyForDepreciationExpenseExplanatory</t>
  </si>
  <si>
    <t xml:space="preserve">Описание на счетоводната политика за  разходитеза амортизация за материални активи </t>
  </si>
  <si>
    <t>Popis účetních pravidel týkajících se odpisů hmotných aktiv</t>
  </si>
  <si>
    <t>Beskrivelse af anvendt regnskabspraksis for afskrivninger</t>
  </si>
  <si>
    <t>Beschreibung der Rechnungslegungsmethoden für Abschreibungsaufwendungen</t>
  </si>
  <si>
    <t>Περιγραφή της λογιστικής πολιτικής για έξοδα αποσβέσεων</t>
  </si>
  <si>
    <t>Descripción de la política contable para los gastos por depreciación</t>
  </si>
  <si>
    <t>Amortisatsioonikulu arvestuspõhimõtete kirjeldus</t>
  </si>
  <si>
    <t>Poistoihin sovellettavia tilinpäätöksen laatimisperiaatteita koskeva kuvaus</t>
  </si>
  <si>
    <t>Description de la méthode comptable concernant la charge d’amortissement</t>
  </si>
  <si>
    <t>Opis računovodstvene politike za troškove amortizacije</t>
  </si>
  <si>
    <t>Értékcsökkenési leírásra vonatkozó számviteli politika ismertetése</t>
  </si>
  <si>
    <t>Descrizione del principio contabile per il costo dell'ammortamento</t>
  </si>
  <si>
    <t>Apskaitos politikos, taikomos nusidėvėjimo sąnaudoms, aprašymas</t>
  </si>
  <si>
    <t>Apraksts par grāmatvedības politiku attiecībā uz nolietojuma izmaksām</t>
  </si>
  <si>
    <t>Deskrizzjoni tal-politika ta’ kontabbiltà għall-ispiża tad-deprezzament</t>
  </si>
  <si>
    <t>Beschrijving van de grondslag voor financiële verslaggeving betreffende afschrijvingskosten [text block]</t>
  </si>
  <si>
    <t>Opis zasad (polityki) rachunkowości w odniesieniu do kosztów umorzenia</t>
  </si>
  <si>
    <t>Descrição da política contabilística das despesas de depreciação</t>
  </si>
  <si>
    <t>Descrierea politicii contabile privind cheltuielile cu amortizarea imobilizărilor corporale</t>
  </si>
  <si>
    <t>Opis účtovnej politiky týkajúcej sa nákladov na odpisy</t>
  </si>
  <si>
    <t>Opis računovodske usmeritve za stroške amortizacije (opr.)</t>
  </si>
  <si>
    <t>Beskrivning av redovisningsprincip för avskrivningskostnader</t>
  </si>
  <si>
    <t>DescriptionOfAccountingPolicyForResearchAndDevelopmentExpenseExplanatory</t>
  </si>
  <si>
    <t>Описание на счетоводната политика за разходите за научноизследователска и развойна дейност</t>
  </si>
  <si>
    <t>Popis účetních pravidel týkajících se nákladů na výzkum a vývoj</t>
  </si>
  <si>
    <t>Beskrivelse af anvendt regnskabspraksis for forsknings- og udviklingsomkostninger</t>
  </si>
  <si>
    <t>Beschreibung der Rechnungslegungsmethoden für Aufwendungen für Forschung und Entwicklung</t>
  </si>
  <si>
    <t>Περιγραφή της λογιστικής πολιτικής για έξοδα έρευνας και ανάπτυξης</t>
  </si>
  <si>
    <t>Descripción de la política contable para los gastos de investigación y desarrollo</t>
  </si>
  <si>
    <t>Teadus- ja arendustegevuskulu arvestuspõhimõtete kirjeldus</t>
  </si>
  <si>
    <t>Tutkimus- ja kehittämiskuluihin sovellettavia tilinpäätöksen laatimisperiaatteita koskeva kuvaus</t>
  </si>
  <si>
    <t>Description de la méthode comptable concernant les dépenses de recherche et développement</t>
  </si>
  <si>
    <t>Opis računovodstvene politike za rashode za istraživanje i razvoj</t>
  </si>
  <si>
    <t>Kutatási és fejlesztési ráfordításokra vonatkozó számviteli politika ismertetése</t>
  </si>
  <si>
    <t>Descrizione del principio contabile per i costi di ricerca e sviluppo</t>
  </si>
  <si>
    <t>Apskaitos politikos, taikomos tyrimų ir plėtros sąnaudoms, aprašymas</t>
  </si>
  <si>
    <t>Apraksts par grāmatvedības politiku attiecībā uz pētniecības un attīstības izdevumiem</t>
  </si>
  <si>
    <t>Deskrizzjoni tal-politika ta’ kontabbiltà għall-ispiża fuq ir-riċerka u l-iżvilupp</t>
  </si>
  <si>
    <t>Beschrijving van de grondslag voor financiële verslaggeving betreffende uitgaven voor onderzoek en ontwikkeling [text block]</t>
  </si>
  <si>
    <t>Opis zasad (polityki) rachunkowości w odniesieniu do nakładów na prace badawcze i rozwojowe</t>
  </si>
  <si>
    <t>Descrição da política contabilística das despesas de investigação e desenvolvimento</t>
  </si>
  <si>
    <t>Descrierea politicii contabile privind cheltuielile de cercetare și dezvoltare</t>
  </si>
  <si>
    <t>Opis účtovnej politiky týkajúcej sa nákladov na výskum a vývoj</t>
  </si>
  <si>
    <t>Opis računovodske usmeritve za odhodke za raziskave in razvoj</t>
  </si>
  <si>
    <t>Beskrivning av redovisningsprincip för forsknings- och utvecklingskostnader</t>
  </si>
  <si>
    <t>IFRS 6 24 a</t>
  </si>
  <si>
    <t>DescriptionOfAccountingPolicyForExplorationAndEvaluationExpenditures</t>
  </si>
  <si>
    <t>Описание на счетоводната политика за разходите за проучване и оценка</t>
  </si>
  <si>
    <t>Popis účetních pravidel týkajících se výdajů na průzkum a vyhodnocení</t>
  </si>
  <si>
    <t>Beskrivelse af anvendt regnskabspraksis for efterforsknings- og vurderingsudgifter</t>
  </si>
  <si>
    <t>Beschreibung der Rechnungslegungsmethoden für Aufwendungen für Exploration und Evaluierung</t>
  </si>
  <si>
    <t>Περιγραφή της λογιστικής πολιτικής για δαπάνες έρευνας και αξιολόγησης text block]</t>
  </si>
  <si>
    <t>Descripción de la política contable para los desembolsos para exploración y evaluación</t>
  </si>
  <si>
    <t>Uurimis- ja hindamistegevusega seotud kulutuste arvestuspõhimõtete kirjeldus</t>
  </si>
  <si>
    <t>Etsintä- ja arviointimenoihin sovellettavia tilinpäätöksen laatimisperiaatteita koskeva kuvaus</t>
  </si>
  <si>
    <t>Description de la méthode comptable concernant les dépenses de prospection et d’évaluation</t>
  </si>
  <si>
    <t>Opis računovodstvene politike za rashode za istraživanja i procjenu</t>
  </si>
  <si>
    <t>Feltárási és felmérési kiadásokra vonatkozó számviteli politika ismertetése</t>
  </si>
  <si>
    <t>Descrizione del principio contabile per i costi di esplorazione e di valutazione</t>
  </si>
  <si>
    <t>Apskaitos politikos, taikomos tyrinėjimo ir vertinimo išlaidoms, aprašymas</t>
  </si>
  <si>
    <t>Apraksts par grāmatvedības politiku attiecībā uz izpētes un novērtēšanas izdevumiem</t>
  </si>
  <si>
    <t>Deskrizzjoni tal-politika ta’ kontabbiltà għall-infiq fuq l-esplorazzjoni u l-evalwazzjoni</t>
  </si>
  <si>
    <t>Beschrijving van de grondslag voor financiële verslaggeving betreffende exploratie- en evaluatie-uitgaven [text block]</t>
  </si>
  <si>
    <t>Opis zasad (polityki) rachunkowości w odniesieniu do nakładów na poszukiwanie i ocenę zasobów mineralnych</t>
  </si>
  <si>
    <t>Descrição da política contabilística dos dispêndios de exploração e avaliação</t>
  </si>
  <si>
    <t>Descrierea politicii contabile privind cheltuielile de explorare și de evaluare</t>
  </si>
  <si>
    <t>Opis účtovnej politiky týkajúcej sa výdavkov na prieskum a vyhodnocovanie</t>
  </si>
  <si>
    <t>Opis računovodske usmeritve za stroške raziskovanja in vrednotenja</t>
  </si>
  <si>
    <t>Beskrivning av redovisningsprincip för prospekterings- och utvärderingsutgifter</t>
  </si>
  <si>
    <t>DescriptionOfAccountingPolicyForFairValueMeasurementExplanatory</t>
  </si>
  <si>
    <t>Описание на счетоводната политика за оценяването по справедлива стойност</t>
  </si>
  <si>
    <t>Popis účetních pravidel týkajících se ocenění reálnou hodnotou</t>
  </si>
  <si>
    <t>Beskrivelse af anvendt regnskabspraksis for dagsværdimåling</t>
  </si>
  <si>
    <t>Beschreibung der Rechnungslegungsmethoden für die Bemessung des beizulegenden Zeitwerts</t>
  </si>
  <si>
    <t>Περιγραφή της λογιστικής πολιτικής για επιμέτρηση εύλογης αξίας</t>
  </si>
  <si>
    <t>Descripción de la política contable para la valoración del valor razonable</t>
  </si>
  <si>
    <t>Õiglase väärtuse mõõtmise arvestuspõhimõtete kirjeldus</t>
  </si>
  <si>
    <t>Käyvän arvon määrittämiseen sovellettavia tilinpäätöksen laatimisperiaatteita koskeva kuvaus</t>
  </si>
  <si>
    <t>Description de la méthode comptable concernant l’évaluation de la juste valeur</t>
  </si>
  <si>
    <t>Opis računovodstvene politike za mjerenje fer vrijednosti</t>
  </si>
  <si>
    <t>Valós értéken történő értékelésre vonatkozó számviteli politika ismertetése</t>
  </si>
  <si>
    <t>Descrizione del principio contabile per la valutazione del fair value (valore equo)</t>
  </si>
  <si>
    <t>Apskaitos politikos, taikomos vertinimui tikrąja verte, aprašymas</t>
  </si>
  <si>
    <t>Apraksts par grāmatvedības politiku attiecībā uz patiesās vērtības novērtēšanu</t>
  </si>
  <si>
    <t>Deskrizzjoni tal-politika ta’ kontabbiltà għall-kejl tal-valur ġust</t>
  </si>
  <si>
    <t>Beschrijving van de grondslag voor financiële verslaggeving betreffende de waardering tegen reële waarde [text block]</t>
  </si>
  <si>
    <t>Opis zasad (polityki) rachunkowości w odniesieniu do ustalania wartości godziwej</t>
  </si>
  <si>
    <t>Descrição da política contabilística da mensuração pelo justo valor</t>
  </si>
  <si>
    <t>Descrierea politicii contabile privind evaluarea la valoarea justă</t>
  </si>
  <si>
    <t>Opis účtovnej politiky týkajúcej sa oceňovania reálnou hodnotou</t>
  </si>
  <si>
    <t>Opis računovodske usmeritve za merjenje poštene vrednosti</t>
  </si>
  <si>
    <t>Beskrivning av redovisningsprincip för värdering till verkligt värde</t>
  </si>
  <si>
    <t>DescriptionOfAccountingPolicyForFeeAndCommissionIncomeAndExpenseExplanatory</t>
  </si>
  <si>
    <t>Описание на счетоводната политика за приходите и разходите от такси и комисиони</t>
  </si>
  <si>
    <t>Popis účetních pravidel týkajících se výnosu z poplatků a provizí (nákladu na poplatky a provize)</t>
  </si>
  <si>
    <t>Beskrivelse af anvendt regnskabspraksis for indtægter fra og omkostninger ved provisioner og gebyrer</t>
  </si>
  <si>
    <t>Beschreibung der Rechnungslegungsmethoden für Gebühren- und Provisionenerträge und -aufwendungen</t>
  </si>
  <si>
    <t>Περιγραφή της λογιστικής πολιτικής για έσοδα και έξοδα αμοιβών και προμηθειών</t>
  </si>
  <si>
    <t>Descripción de la política contable para los ingresos y gastos por honorarios y comisiones</t>
  </si>
  <si>
    <t>Teenus- ja vahendustasude tulu ja kulu arvestuspõhimõtete kirjeldus</t>
  </si>
  <si>
    <t>Palkkiotuottoihin ja -kuluihin sovellettavia tilinpäätöksen laatimisperiaatteita koskeva kuvaus</t>
  </si>
  <si>
    <t>Description de la méthode comptable concernant les produits et les charges d’honoraires et de commissions</t>
  </si>
  <si>
    <t>Opis računovodstvene politike za prihode od naknada i provizija i rashode za naknade i provizije</t>
  </si>
  <si>
    <t>Díjbevételre és díjráfordításra, valamint jutalékbevételre és jutalékráfordításra vonatkozó számviteli politika ismertetése</t>
  </si>
  <si>
    <t>Descrizione del principio contabile per i ricavi (costi) da compensi e commissioni</t>
  </si>
  <si>
    <t>Apskaitos politikos, taikomos paslaugų ir komisinių pajamoms ir sąnaudoms, aprašymas</t>
  </si>
  <si>
    <t>Apraksts par grāmatvedības politiku attiecībā uz maksu un komisijas naudas ienākumiem un izdevumiem</t>
  </si>
  <si>
    <t>Deskrizzjoni tal-politika ta’ kontabbiltà għall-introjtu mit-tariffi u l-kummissjonijiet u l-ispiża tagħhom</t>
  </si>
  <si>
    <t>Beschrijving van de grondslag voor financiële verslaggeving betreffende honoraria- en provisiebaten en -lasten [text block]</t>
  </si>
  <si>
    <t>Opis zasad (polityki) rachunkowości w odniesieniu do przychodów i kosztów z tytułu opłat i prowizji</t>
  </si>
  <si>
    <t>Descrição da política contabilística dos rendimentos e despesas de taxas e comissões</t>
  </si>
  <si>
    <t>Descrierea politicii contabile privind veniturile din onorarii și comisioane și cheltuielile cu onorariile și comisioanele</t>
  </si>
  <si>
    <t>Opis účtovnej politiky týkajúcej sa výnosov z poplatkov a provízií</t>
  </si>
  <si>
    <t>Opis računovodske usmeritve za prihodke in odhodke iz naslova provizij</t>
  </si>
  <si>
    <t>Beskrivning av redovisningsprincip för intäkter och kostnader avseende avgifter och provisioner</t>
  </si>
  <si>
    <t>DescriptionOfAccountingPolicyForFinanceIncomeAndCostsExplanatory</t>
  </si>
  <si>
    <t>Описание на счетоводната политика за финансовите приходи и разходи</t>
  </si>
  <si>
    <t>Popis účetních pravidel týkajících se finančního výnosu a nákladů</t>
  </si>
  <si>
    <t>Beskrivelse af anvendt regnskabspraksis for finansieringsindtægter og -omkostninger</t>
  </si>
  <si>
    <t>Beschreibung der Rechnungslegungsmethoden für Finanzerträge und Finanzierungskosten</t>
  </si>
  <si>
    <t>Περιγραφή της λογιστικής πολιτικής για χρηματοοικονομικά έσοδα και έξοδα</t>
  </si>
  <si>
    <t>Descripción de la política contable para los ingresos y costes financieros</t>
  </si>
  <si>
    <t>Finantstulude ja -kulude arvestuspõhimõtete kirjeldus</t>
  </si>
  <si>
    <t>Rahoitustuottoihin ja -kuluihin sovellettavia tilinpäätöksen laatimisperiaatteita koskeva kuvaus</t>
  </si>
  <si>
    <t>Description de la méthode comptable concernant les produits financiers et les charges financières</t>
  </si>
  <si>
    <t>Opis računovodstvene politike za financijske prihode i troškove</t>
  </si>
  <si>
    <t>Pénzügyi bevételekre és költségekre vonatkozó számviteli politika ismertetése</t>
  </si>
  <si>
    <t>Descrizione del principio contabile per i proventi finanziari e gli oneri finanziari</t>
  </si>
  <si>
    <t>Apskaitos politikos, taikomos finansinėms pajamoms ir išlaidoms, aprašymas</t>
  </si>
  <si>
    <t>Apraksts par grāmatvedības politiku attiecībā uz finanšu ienākumiem un izmaksām</t>
  </si>
  <si>
    <t>Deskrizzjoni tal-politika ta’ kontabbiltà għall-introjtu u l-kostijiet tal-finanzjament</t>
  </si>
  <si>
    <t>Beschrijving van de grondslag voor financiële verslaggeving betreffende financieringsbaten en -kosten [text block]</t>
  </si>
  <si>
    <t>Opis zasad (polityki) rachunkowości w odniesieniu do przychodów i kosztów finansowych</t>
  </si>
  <si>
    <t>Descrição da política contabilística dos custos e rendimento financeiro</t>
  </si>
  <si>
    <t>Descrierea politicii contabile privind veniturile și costurile financiare</t>
  </si>
  <si>
    <t>Opis účtovnej politiky týkajúcej sa finančných výnosov a nákladov</t>
  </si>
  <si>
    <t>Opis računovodske usmeritve za finančne prihodke in stroške financiranja</t>
  </si>
  <si>
    <t>Beskrivning av redovisningsprincip för finansiella intäkter och kostnader</t>
  </si>
  <si>
    <t>DescriptionOfAccountingPolicyForFinanceCostsExplanatory</t>
  </si>
  <si>
    <t>Описание на счетоводната политика за финансовите разходи</t>
  </si>
  <si>
    <t>Popis účetních pravidel týkajících se finančních nákladů</t>
  </si>
  <si>
    <t>Beskrivelse af anvendt regnskabspraksis for finansieringsomkostninger</t>
  </si>
  <si>
    <t>Beschreibung der Rechnungslegungsmethoden für Finanzierungskosten</t>
  </si>
  <si>
    <t>Περιγραφή της λογιστικής πολιτικής για χρηματοοικονομικά έξοδα</t>
  </si>
  <si>
    <t>Descripción de la política contable para los costes financieros</t>
  </si>
  <si>
    <t>Finantskulude arvestuspõhimõtete kirjeldus</t>
  </si>
  <si>
    <t>Rahoituskuluihin sovellettavia tilinpäätöksen laatimisperiaatteita koskeva kuvaus</t>
  </si>
  <si>
    <t>Description de la méthode comptable concernant les charges financières</t>
  </si>
  <si>
    <t>Opis računovodstvene politike za financijske troškove</t>
  </si>
  <si>
    <t>Pénzügyi ráfordításokra vonatkozó számviteli politika ismertetése</t>
  </si>
  <si>
    <t>Apskaitos politikos, taikomos finansinėms išlaidoms, aprašymas</t>
  </si>
  <si>
    <t>Apraksts par grāmatvedības politiku attiecībā uz finanšu izmaksām</t>
  </si>
  <si>
    <t>Deskrizzjoni tal-politika ta’ kontabbiltà għall-kostijiet tal-finanzjament</t>
  </si>
  <si>
    <t>Opis zasad (polityki) rachunkowości w odniesieniu do kosztów finansowych</t>
  </si>
  <si>
    <t>Descrição da política contabilística dos custos de financiamento</t>
  </si>
  <si>
    <t>Descrierea politicii contabile privind costurile financiare</t>
  </si>
  <si>
    <t>Opis účtovnej politiky týkajúcej sa finančných nákladov</t>
  </si>
  <si>
    <t>Opis računovodske usmeritve za stroške financiranja</t>
  </si>
  <si>
    <t>Beskrivning av redovisningsprincip för finansieringskostnader</t>
  </si>
  <si>
    <t>DescriptionOfAccountingPolicyForFinancialAssetsExplanatory</t>
  </si>
  <si>
    <t>Описание на счетоводната политика за финансовите активи</t>
  </si>
  <si>
    <t>Popis účetních pravidel týkajících se finančních aktiv</t>
  </si>
  <si>
    <t>Beskrivelse af anvendt regnskabspraksis for finansielle aktiver</t>
  </si>
  <si>
    <t>Beschreibung der Rechnungslegungsmethoden für finanzielle Vermögenswerte</t>
  </si>
  <si>
    <t>Περιγραφή της λογιστικής πολιτικής για χρηματοοικονομικά περιουσιακά στοιχεία</t>
  </si>
  <si>
    <t>Descripción de la política contable para los activos financieros</t>
  </si>
  <si>
    <t>Finantsvarade arvestuspõhimõtete kirjeldus</t>
  </si>
  <si>
    <t>Rahoitusvaroihin sovellettavia tilinpäätöksen laatimisperiaatteita koskeva kuvaus</t>
  </si>
  <si>
    <t>Description de la méthode comptable concernant les actifs financiers</t>
  </si>
  <si>
    <t>Opis računovodstvene politike za financijsku imovinu</t>
  </si>
  <si>
    <t>Pénzügyi eszközökre vonatkozó számviteli politika ismertetése</t>
  </si>
  <si>
    <t>Descrizione del principio contabile per le attività finanziarie</t>
  </si>
  <si>
    <t>Apskaitos politikos, taikomos finansiniam turtui, aprašymas</t>
  </si>
  <si>
    <t>Apraksts par grāmatvedības politiku attiecībā uz finanšu aktīviem</t>
  </si>
  <si>
    <t>Deskrizzjoni tal-politika ta’ kontabbiltà għall-assi finanzjarji</t>
  </si>
  <si>
    <t>Beschrijving van de grondslag voor financiële verslaggeving betreffende financiële activa [text block]</t>
  </si>
  <si>
    <t>Opis zasad (polityki) rachunkowości w odniesieniu do aktywów finansowych</t>
  </si>
  <si>
    <t>Descrição da política contabilística dos ativos financeiros</t>
  </si>
  <si>
    <t>Descrierea politicii contabile privind activele financiare</t>
  </si>
  <si>
    <t>Opis účtovnej politiky týkajúcej sa finančných aktív</t>
  </si>
  <si>
    <t>Opis računovodske usmeritve za finančna sredstva</t>
  </si>
  <si>
    <t>Beskrivning av redovisningsprincip för finansiella tillgångar</t>
  </si>
  <si>
    <t>DescriptionOfAccountingPolicyForFinancialGuaranteesExplanatory</t>
  </si>
  <si>
    <t>Описание на счетоводната политика за финансовите гаранции</t>
  </si>
  <si>
    <t>Popis účetních pravidel týkajících se finančních záruk</t>
  </si>
  <si>
    <t>Beskrivelse af anvendt regnskabspraksis for finansielle garantier</t>
  </si>
  <si>
    <t>Beschreibung der Rechnungslegungsmethoden für finanzielle Garantien</t>
  </si>
  <si>
    <t>Περιγραφή της λογιστικής πολιτικής για χρηματοοικονομικές εγγυήσεις</t>
  </si>
  <si>
    <t>Descripción de la política contable para las garantías financieras</t>
  </si>
  <si>
    <t>Finantsgarantiide arvestuspõhimõtete kirjeldus</t>
  </si>
  <si>
    <t>Takauksiin sovellettavia tilinpäätöksen laatimisperiaatteita koskeva kuvaus</t>
  </si>
  <si>
    <t>Description de la méthode comptable concernant les garanties financières</t>
  </si>
  <si>
    <t>Opis računovodstvene politike za financijska jamstva</t>
  </si>
  <si>
    <t>Pénzügyi garanciákra vonatkozó számviteli politika ismertetése</t>
  </si>
  <si>
    <t>Descrizione del principio contabile per le garanzie finanziarie</t>
  </si>
  <si>
    <t>Apskaitos politikos, taikomos finansinėms garantijoms, aprašymas</t>
  </si>
  <si>
    <t>Apraksts par grāmatvedības politiku attiecībā uz finanšu garantijām</t>
  </si>
  <si>
    <t>Deskrizzjoni tal-politika ta’ kontabbiltà għall-garanziji finanzjarji</t>
  </si>
  <si>
    <t>Beschrijving van de grondslag voor financiële verslaggeving betreffende financiële garanties [text block]</t>
  </si>
  <si>
    <t>Opis zasad (polityki) rachunkowości w odniesieniu do gwarancji finansowych</t>
  </si>
  <si>
    <t>Descrição da política contabilística das garantias financeiras</t>
  </si>
  <si>
    <t>Descrierea politicii contabile privind garanțiile financiare</t>
  </si>
  <si>
    <t>Opis účtovnej politiky týkajúcej sa finančných záruk</t>
  </si>
  <si>
    <t>Opis računovodske usmeritve za finančna jamstva</t>
  </si>
  <si>
    <t>Beskrivning av redovisningsprincip för finansiella garantier</t>
  </si>
  <si>
    <t>DescriptionOfAccountingPolicyForFinancialInstrumentsExplanatory</t>
  </si>
  <si>
    <t>Описание на счетоводната политика за финансовите инструменти</t>
  </si>
  <si>
    <t>Popis účetních pravidel týkajících se finančních nástrojů</t>
  </si>
  <si>
    <t>Beskrivelse af anvendt regnskabspraksis for finansielle instrumenter</t>
  </si>
  <si>
    <t>Beschreibung der Rechnungslegungsmethoden für Finanzinstrumente</t>
  </si>
  <si>
    <t>Περιγραφή της λογιστικής πολιτικής για χρηματοοικονομικά μέσα</t>
  </si>
  <si>
    <t>Descripción de la política contable para los instrumentos financieros</t>
  </si>
  <si>
    <t>Finantsinstrumentide arvestuspõhimõtete kirjeldus</t>
  </si>
  <si>
    <t>Rahoitusinstrumentteihin sovellettavia tilinpäätöksen laatimisperiaatteita koskeva kuvaus</t>
  </si>
  <si>
    <t>Description de la méthode comptable concernant les instruments financiers</t>
  </si>
  <si>
    <t>Opis računovodstvene politike za financijske instrumente</t>
  </si>
  <si>
    <t>Pénzügyi instrumentumokra vonatkozó számviteli politika ismertetése</t>
  </si>
  <si>
    <t>Descrizione del principio contabile per gli strumenti finanziari</t>
  </si>
  <si>
    <t>Apskaitos politikos, taikomos finansinėms priemonėms, aprašymas</t>
  </si>
  <si>
    <t>Apraksts par grāmatvedības politiku attiecībā uz finanšu instrumentiem</t>
  </si>
  <si>
    <t>Deskrizzjoni tal-politika ta’ kontabbiltà għall-istrumenti finanzjarji</t>
  </si>
  <si>
    <t>Beschrijving van de grondslag voor financiële verslaggeving betreffende financiële instrumenten [text block]</t>
  </si>
  <si>
    <t>Opis zasad (polityki) rachunkowości w odniesieniu do instrumentów finansowych</t>
  </si>
  <si>
    <t>Descrição da política contabilística dos instrumentos financeiros</t>
  </si>
  <si>
    <t>Descrierea politicii contabile privind instrumentele financiare</t>
  </si>
  <si>
    <t>Opis účtovnej politiky týkajúcej sa finančných nástrojov</t>
  </si>
  <si>
    <t>Opis računovodske usmeritve za finančne instrumente</t>
  </si>
  <si>
    <t>Beskrivning av redovisningsprincip för finansiella instrument</t>
  </si>
  <si>
    <t>DescriptionOfAccountingPolicyForFinancialInstrumentsAtFairValueThroughProfitOrLossExplanatory</t>
  </si>
  <si>
    <t>Описание на счетоводната политика за финансовите инструменти, отчетени по справедлива стойност през печалбата или загубата</t>
  </si>
  <si>
    <t>Popis účetních pravidel týkajících se finančních nástrojů v reálné hodnotě vykázané do zisku nebo ztráty</t>
  </si>
  <si>
    <t>Beskrivelse af anvendt regnskabspraksis for finansielle instrumenter til dagsværdi gennem resultatet</t>
  </si>
  <si>
    <t>Beschreibung der Rechnungslegungsmethoden für erfolgswirksam zum beizulegenden Zeitwert bewertete Finanzinstrumente</t>
  </si>
  <si>
    <t>Περιγραφή της λογιστικής πολιτικής για χρηματοοικονομικά μέσα στην εύλογη αξία μέσω των αποτελεσμάτων</t>
  </si>
  <si>
    <t>Descripción de la política contable para los instrumentos financieros al valor razonable con cambios en resultados</t>
  </si>
  <si>
    <t>Õiglases väärtuses muutustega läbi kasumiaruande kajastatud finantsinstrumentide arvestuspõhimõtete kirjeldus</t>
  </si>
  <si>
    <t>Käypään arvoon tulosvaikutteisesti arvostettaviin rahoitusinstrumentteihin sovellettavia tilinpäätöksen laatimisperiaatteita koskeva kuvaus</t>
  </si>
  <si>
    <t>Description de la méthode comptable concernant les instruments financiers évalués à la juste valeur par le biais du résultat net</t>
  </si>
  <si>
    <t>Opis računovodstvene politike za financijske instrumente po fer vrijednosti kroz dobit i gubitak</t>
  </si>
  <si>
    <t>Eredménnyel szemben valós értéken értékelt pénzügyi instrumentumokra vonatkozó számviteli politika ismertetése</t>
  </si>
  <si>
    <t>Descrizione del principio contabile per gli strumenti finanziari al fair value (valore equo) rilevato nell'utile (perdita) d'esercizio</t>
  </si>
  <si>
    <t>Apskaitos politikos, taikomos finansinėms priemonėms, vertinamoms tikrąja verte, kurios pasikeitimas pripažįstamas pelnu arba nuostoliais, aprašymas</t>
  </si>
  <si>
    <t>Apraksts par grāmatvedības politiku attiecībā uz finanšu instrumentiem, kas novērtēti patiesajā vērtībā ar atspoguļojumu peļņas vai zaudējumu aprēķinā</t>
  </si>
  <si>
    <t>Deskrizzjoni tal-politika ta’ kontabbiltà għall-istrumenti finanzjarji fuq il-bażi tal-valur ġust permezz ta’ profitt jew telf</t>
  </si>
  <si>
    <t>Beschrijving van de grondslag voor financiële verslaggeving betreffende financiële instrumenten gewaardeerd tegen reële waarde met verwerking van waardeveranderingen in winst of verlies [text block]</t>
  </si>
  <si>
    <t>Opis zasad (polityki) rachunkowości w odniesieniu do instrumentów finansowych wycenianych w wartości godziwej przez wynik finansowy</t>
  </si>
  <si>
    <t>Descrição da política contabilística dos instrumentos financeiros pelo justo valor através dos resultados</t>
  </si>
  <si>
    <t>Descrierea politicii contabile privind instrumentele financiare la valoarea justă prin profit sau pierdere</t>
  </si>
  <si>
    <t>Opis účtovnej politiky týkajúcej sa finančných nástrojov v reálnej hodnote cez výsledok hospodárenia</t>
  </si>
  <si>
    <t>Opis računovodske usmeritve za finančne instrumente po pošteni vrednosti prek poslovnega izida</t>
  </si>
  <si>
    <t>Beskrivning av redovisningsprincip för finansiella instrument värderade till verkligt värde via resultatet</t>
  </si>
  <si>
    <t>DescriptionOfAccountingPolicyForFinancialLiabilitiesExplanatory</t>
  </si>
  <si>
    <t>Описание на счетоводната политика за финансовите пасиви</t>
  </si>
  <si>
    <t>Popis účetních pravidel týkajících se finančních závazků</t>
  </si>
  <si>
    <t>Beskrivelse af anvendt regnskabspraksis for finansielle forpligtelser</t>
  </si>
  <si>
    <t>Beschreibung der Rechnungslegungsmethoden für finanzielle Verbindlichkeiten</t>
  </si>
  <si>
    <t>Περιγραφή της λογιστικής πολιτικής για χρηματοοικονομικές υποχρεώσεις</t>
  </si>
  <si>
    <t>Descripción de la política contable para los pasivos financieros</t>
  </si>
  <si>
    <t>Finantskohustiste arvestuspõhimõtete kirjeldus</t>
  </si>
  <si>
    <t>Rahoitusvelkoihin sovellettavia tilinpäätöksen laatimisperiaatteita koskeva kuvaus</t>
  </si>
  <si>
    <t>Description de la méthode comptable concernant les passifs financiers</t>
  </si>
  <si>
    <t>Opis računovodstvene politike za financijske obveze</t>
  </si>
  <si>
    <t>Pénzügyi kötelezettségekre vonatkozó számviteli politika ismertetése</t>
  </si>
  <si>
    <t>Descrizione del principio contabile per le passività finanziarie</t>
  </si>
  <si>
    <t>Apskaitos politikos, taikomos finansiniams įsipareigojimams, aprašymas</t>
  </si>
  <si>
    <t>Apraksts par grāmatvedības politiku attiecībā uz finanšu saistībām</t>
  </si>
  <si>
    <t>Deskrizzjoni tal-politika ta’ kontabbiltà għall-obbligazzjonijiet finanzjarji</t>
  </si>
  <si>
    <t>Beschrijving van de grondslag voor financiële verslaggeving betreffende financiële verplichtingen [text block]</t>
  </si>
  <si>
    <t>Opis zasad (polityki) rachunkowości w odniesieniu do zobowiązań finansowych</t>
  </si>
  <si>
    <t>Descrição da política contabilística dos passivos financeiros</t>
  </si>
  <si>
    <t>Descrierea politicii contabile privind datoriile financiare</t>
  </si>
  <si>
    <t>Opis účtovnej politiky týkajúcej sa finančných záväzkov</t>
  </si>
  <si>
    <t>Opis računovodske usmeritve za finančne obveznosti</t>
  </si>
  <si>
    <t>Beskrivning av redovisningsprincip för finansiella skulder</t>
  </si>
  <si>
    <t>DescriptionOfAccountingPolicyForForeignCurrencyTranslationExplanatory</t>
  </si>
  <si>
    <t>Описание на счетоводната политика за превалутирането</t>
  </si>
  <si>
    <t>Popis účetních pravidel týkajících se přepočtu cizí měny</t>
  </si>
  <si>
    <t>Beskrivelse af anvendt regnskabspraksis for valutaomregning</t>
  </si>
  <si>
    <t>Beschreibung der Rechnungslegungsmethoden für Devisenumrechnung</t>
  </si>
  <si>
    <t>Περιγραφή της λογιστικής πολιτικής για μετατροπή συναλλάγματος</t>
  </si>
  <si>
    <t>Descripción de la política contable para la conversión de moneda extranjera</t>
  </si>
  <si>
    <t>Välisvaluuta ümberarvestuse arvestuspõhimõtete kirjeldus</t>
  </si>
  <si>
    <t>Ulkomaan rahan määräisten erien muuntamiseen sovellettavia tilinpäätöksen laatimisperiaatteita koskeva kuvaus</t>
  </si>
  <si>
    <t>Description de la méthode comptable concernant l’écart de conversion</t>
  </si>
  <si>
    <t>Opis računovodstvene politike za preračunavanje stranih valuta</t>
  </si>
  <si>
    <t>Külföldi pénznem átszámítására vonatkozó számviteli politika ismertetése</t>
  </si>
  <si>
    <t>Descrizione del principio contabile per la conversione di valuta estera</t>
  </si>
  <si>
    <t>Apskaitos politikos, taikomos užsienio valiutos perskaičiavimui, aprašymas</t>
  </si>
  <si>
    <t>Apraksts par grāmatvedības politiku attiecībā uz ārvalstu valūtas pārrēķināšanu</t>
  </si>
  <si>
    <t>Deskrizzjoni tal-politika ta’ kontabbiltà għall-qlib ta’ munita barranija</t>
  </si>
  <si>
    <t>Beschrijving van de grondslag voor financiële verslaggeving betreffende valutaomrekening [text block]</t>
  </si>
  <si>
    <t>Opis zasad (polityki) rachunkowości w odniesieniu do przeliczania na walutę obcą</t>
  </si>
  <si>
    <t>Descrição da política contabilística da transposição de moeda estrangeira</t>
  </si>
  <si>
    <t>Descrierea politicii contabile privind conversia valutară</t>
  </si>
  <si>
    <t>Opis účtovnej politiky týkajúcej sa prepočtu cudzej meny</t>
  </si>
  <si>
    <t>Opis računovodske usmeritve za prevedbo tuje valute</t>
  </si>
  <si>
    <t>Beskrivning av redovisningsprincip för omräkning av utländsk valuta</t>
  </si>
  <si>
    <t>DescriptionOfAccountingPolicyForFranchiseFeesExplanatory</t>
  </si>
  <si>
    <t>Описание на счетоводната политика за франчайзните такси</t>
  </si>
  <si>
    <t>Popis účetních pravidel týkajících se koncesních poplatků</t>
  </si>
  <si>
    <t>Beskrivelse af anvendt regnskabspraksis for franchisegebyrer</t>
  </si>
  <si>
    <t>Beschreibung der Rechnungslegungsmethoden für Franchisegebühren</t>
  </si>
  <si>
    <t>Περιγραφή της λογιστικής πολιτικής για αμοιβές δικαιόχρησης</t>
  </si>
  <si>
    <t>Descripción de la política contable para los honorarios de franquicias</t>
  </si>
  <si>
    <t>Frantsiisitasude arvestuspõhimõtete kirjeldus</t>
  </si>
  <si>
    <t>Franchising-maksuihin sovellettavia tilinpäätöksen laatimisperiaatteita koskeva kuvaus</t>
  </si>
  <si>
    <t>Description de la méthode comptable concernant les redevances de franchise</t>
  </si>
  <si>
    <t>Opis računovodstvene politike za naknade za franšize</t>
  </si>
  <si>
    <t>Franchisedíjakra vonatkozó számviteli politika ismertetése</t>
  </si>
  <si>
    <t>Descrizione del principio contabile per le commissioni di franchising</t>
  </si>
  <si>
    <t>Apskaitos politikos, taikomos franšizės mokesčiui, aprašymas</t>
  </si>
  <si>
    <t>Apraksts par grāmatvedības politiku attiecībā uz franšīzes maksām</t>
  </si>
  <si>
    <t>Deskrizzjoni tal-politika ta’ kontabbiltà għat-tariffi ta’ frankiġja</t>
  </si>
  <si>
    <t>Beschrijving van de grondslag voor financiële verslaggeving betreffende franchisevergoedingen [text block]</t>
  </si>
  <si>
    <t>Opis zasad (polityki) rachunkowości w odniesieniu do opłat z tytułu franchisingu</t>
  </si>
  <si>
    <t>Descrição da política contabilística das taxas de franquia</t>
  </si>
  <si>
    <t>Descrierea politicii contabile privind taxele de franciză</t>
  </si>
  <si>
    <t>Opis účtovnej politiky týkajúcej sa franchisingových poplatkov</t>
  </si>
  <si>
    <t>Opis računovodske usmeritve za provizije za uporabo franšizne pravice</t>
  </si>
  <si>
    <t>Beskrivning av redovisningsprincip för franchiseavgifter</t>
  </si>
  <si>
    <t>DescriptionOfAccountingPolicyForFunctionalCurrencyExplanatory</t>
  </si>
  <si>
    <t>Описание на счетоводната политика за функционалната валута</t>
  </si>
  <si>
    <t>Popis účetních pravidel týkajících se funkční měny</t>
  </si>
  <si>
    <t>Beskrivelse af anvendt regnskabspraksis for funktionel valuta</t>
  </si>
  <si>
    <t>Beschreibung der Rechnungslegungsmethoden für die funktionale Währung</t>
  </si>
  <si>
    <t>Περιγραφή της λογιστικής πολιτικής για το νόμισμα λειτουργίας</t>
  </si>
  <si>
    <t>Descripción de la política contable para la moneda funcional</t>
  </si>
  <si>
    <t>Arvestusvaluuta arvestuspõhimõtete kirjeldus</t>
  </si>
  <si>
    <t>Toimintavaluuttaan sovellettavia tilinpäätöksen laatimisperiaatteita koskeva kuvaus</t>
  </si>
  <si>
    <t>Description de la méthode comptable concernant la monnaie fonctionnelle</t>
  </si>
  <si>
    <t>Opis računovodstvene politike za funkcijsku valutu</t>
  </si>
  <si>
    <t>Funkcionális pénznemre vonatkozó számviteli politika ismertetése</t>
  </si>
  <si>
    <t>Descrizione del principio contabile per la valuta funzionale</t>
  </si>
  <si>
    <t>Apskaitos politikos, taikomos funkcinei valiutai, aprašymas</t>
  </si>
  <si>
    <t>Apraksts par grāmatvedības politiku attiecībā uz funkcionālo valūtu</t>
  </si>
  <si>
    <t>Deskrizzjoni tal-politika ta’ kontabbiltà għal munita funzjonali</t>
  </si>
  <si>
    <t>Beschrijving van de grondslag voor financiële verslaggeving betreffende functionele valuta [text block]</t>
  </si>
  <si>
    <t>Opis zasad (polityki) rachunkowości w odniesieniu do waluty funkcjonalnej</t>
  </si>
  <si>
    <t>Descrição da política contabilística da moeda funcional</t>
  </si>
  <si>
    <t>Descrierea politicii contabile privind moneda funcțională</t>
  </si>
  <si>
    <t>Opis účtovnej politiky týkajúcej sa funkčnej meny</t>
  </si>
  <si>
    <t>Opis računovodske usmeritve za funkcijsko valuto</t>
  </si>
  <si>
    <t>Beskrivning av redovisningsprincip för funktionell valuta</t>
  </si>
  <si>
    <t>IAS 20 39 a</t>
  </si>
  <si>
    <t>DescriptionOfAccountingPolicyForGovernmentGrants</t>
  </si>
  <si>
    <t>Описание на счетоводната политика за безвъзмездните средства, предоставени от държавата</t>
  </si>
  <si>
    <t>Popis účetních pravidel týkajících se státních dotací</t>
  </si>
  <si>
    <t>Beskrivelse af anvendt regnskabspraksis for offentlige tilskud</t>
  </si>
  <si>
    <t>Beschreibung der Rechnungslegungsmethoden für Zuwendungen der öffentlichen Hand</t>
  </si>
  <si>
    <t>Περιγραφή της λογιστικής πολιτικής για κρατικές επιχορηγήσεις</t>
  </si>
  <si>
    <t>Descripción de la política contable para las subvenciones oficiales</t>
  </si>
  <si>
    <t>Valitsusepoolse sihtfinantseerimise arvestuspõhimõtete kirjeldus</t>
  </si>
  <si>
    <t>Julkisiin avustuksiin sovellettavia tilinpäätöksen laatimisperiaatteita koskeva kuvaus</t>
  </si>
  <si>
    <t>Description de la méthode comptable concernant les subventions publiques</t>
  </si>
  <si>
    <t>Opis računovodstvene politike za državne potpore</t>
  </si>
  <si>
    <t>Állami támogatásokra vonatkozó számviteli politika ismertetése</t>
  </si>
  <si>
    <t>Descrizione del principio contabile per i contributi pubblici</t>
  </si>
  <si>
    <t>Apskaitos politikos, taikomos valstybės dotacijoms, aprašymas</t>
  </si>
  <si>
    <t>Apraksts par grāmatvedības politiku attiecībā uz valsts dotācijām</t>
  </si>
  <si>
    <t>Deskrizzjoni tal-politika ta’ kontabbiltà għall-għotjiet mill-gvern</t>
  </si>
  <si>
    <t>Beschrijving van de grondslag voor financiële verslaggeving betreffende overheidssubsidies [text block]</t>
  </si>
  <si>
    <t>Opis zasad (polityki) rachunkowości w odniesieniu do dotacji rządowych</t>
  </si>
  <si>
    <t>Descrição da política contabilística dos subsídios governamentais</t>
  </si>
  <si>
    <t>Descrierea politicii contabile privind subvențiile guvernamentale</t>
  </si>
  <si>
    <t>Opis účtovnej politiky týkajúcej sa štátnych dotácií</t>
  </si>
  <si>
    <t>Opis računovodske usmeritve za državne podpore</t>
  </si>
  <si>
    <t>Beskrivning av redovisningsprincip för statliga bidrag</t>
  </si>
  <si>
    <t>DescriptionOfAccountingPolicyForHedgingExplanatory</t>
  </si>
  <si>
    <t>Описание на счетоводната политика за хеджирането</t>
  </si>
  <si>
    <t>Popis účetních pravidel týkajících se zajištění (hedging)</t>
  </si>
  <si>
    <t>Beskrivelse af anvendt regnskabspraksis for sikringsinstrumenter</t>
  </si>
  <si>
    <t>Beschreibung der Rechnungslegungsmethoden für Sicherungsgeschäfte</t>
  </si>
  <si>
    <t>Περιγραφή της λογιστικής πολιτικής για αντιστάθμιση</t>
  </si>
  <si>
    <t>Descripción de la política contable para las coberturas</t>
  </si>
  <si>
    <t>Riskimaanduse arvestuspõhimõtete kirjeldus</t>
  </si>
  <si>
    <t>Suojaukseen sovellettavia tilinpäätöksen laatimisperiaatteita koskeva kuvaus</t>
  </si>
  <si>
    <t>Description de la méthode comptable concernant la couverture</t>
  </si>
  <si>
    <t>Opis računovodstvene politike za zaštitu od rizika</t>
  </si>
  <si>
    <t>Fedezeti ügyletekre vonatkozó számviteli politika ismertetése</t>
  </si>
  <si>
    <t>Descrizione del principio contabile per la copertura</t>
  </si>
  <si>
    <t>Apskaitos politikos, taikomos apsidraudimui, aprašymas</t>
  </si>
  <si>
    <t>Apraksts par grāmatvedības politiku attiecībā uz riska ierobežošanu</t>
  </si>
  <si>
    <t>Deskrizzjoni tal-politika ta’ kontabbiltà għall-iħħeġġjar</t>
  </si>
  <si>
    <t>Beschrijving van de grondslag voor financiële verslaggeving betreffende afdekking [text block]</t>
  </si>
  <si>
    <t>Descrição da política contabilística da cobertura</t>
  </si>
  <si>
    <t>Descrierea politicii contabile privind acoperirea împotriva riscurilor</t>
  </si>
  <si>
    <t>Opis účtovnej politiky týkajúcej sa zabezpečenia</t>
  </si>
  <si>
    <t>Opis računovodske usmeritve za varovanje pred tveganjem</t>
  </si>
  <si>
    <t>Beskrivning av redovisningsprincip för säkringsinstrument</t>
  </si>
  <si>
    <t>DescriptionOfAccountingPolicyForHeldtomaturityInvestmentsExplanatory</t>
  </si>
  <si>
    <t>Описание на счетоводната политика за инвестициите, държани до падежа</t>
  </si>
  <si>
    <t>Popis účetních pravidel týkajících se investic držených do splatnosti</t>
  </si>
  <si>
    <t>Beskrivelse af anvendt regnskabspraksis for hold-til-udløb-investeringer</t>
  </si>
  <si>
    <t>Beschreibung der Rechnungslegungsmethoden für bis zur Endfälligkeit zu haltende Finanzanlagen</t>
  </si>
  <si>
    <t>Περιγραφή της λογιστικής πολιτικής για επενδύσεις που διακρατούνται μέχρι τη λήξη</t>
  </si>
  <si>
    <t>Descripción de la política contable para las inversiones mantenidas hasta el vencimiento</t>
  </si>
  <si>
    <t>Lõpptähtajani hoitavate investeeringute arvestuspõhimõtete kirjeldus</t>
  </si>
  <si>
    <t>Eräpäivään asti pidettäviin sijoituksiin sovellettavia tilinpäätöksen laatimisperiaatteita koskeva kuvaus</t>
  </si>
  <si>
    <t>Description de la méthode comptable concernant les placements détenus jusqu’à leur échéance</t>
  </si>
  <si>
    <t>Opis računovodstvene politike za ulaganja koja se drže do dospijeća</t>
  </si>
  <si>
    <t>Lejáratig tartandó befektetésekre vonatkozó számviteli politika ismertetése</t>
  </si>
  <si>
    <t>Descrizione del principio contabile per gli investimenti posseduti sino alla scadenza</t>
  </si>
  <si>
    <t>Apskaitos politikos, taikomos iki termino laikomoms investicijoms, aprašymas</t>
  </si>
  <si>
    <t>Apraksts par grāmatvedības politiku attiecībā uz līdz termiņa beigām turētiem ieguldījumiem</t>
  </si>
  <si>
    <t>Deskrizzjoni tal-politika ta’ kontabbiltà għall-investimenti miżmuma sal-maturità</t>
  </si>
  <si>
    <t>Beschrijving van de grondslag voor financiële verslaggeving betreffende tot einde looptijd aangehouden beleggingen [text block]</t>
  </si>
  <si>
    <t>Opis zasad (polityki) rachunkowości w odniesieniu do inwestycji utrzymywanych do terminu wymagalności</t>
  </si>
  <si>
    <t>Descrição da política contabilística dos investimentos detidos até ao vencimento</t>
  </si>
  <si>
    <t>Descrierea politicii contabile privind investițiile păstrate până la scadență</t>
  </si>
  <si>
    <t>Opis účtovnej politiky týkajúcej sa investícií držaných do splatnosti</t>
  </si>
  <si>
    <t>Opis računovodske usmeritve za finančne naložbe v posesti do zapadlosti</t>
  </si>
  <si>
    <t>Beskrivning av redovisningsprincip för investeringar som hålls till dess de förfaller</t>
  </si>
  <si>
    <t>DescriptionOfAccountingPolicyForImpairmentOfAssetsExplanatory</t>
  </si>
  <si>
    <t>Описание на счетоводната политика за обезценката на активите</t>
  </si>
  <si>
    <t>Popis účetních pravidel týkajících se znehodnocení aktiv</t>
  </si>
  <si>
    <t>Beskrivelse af anvendt regnskabspraksis for værdiforringelse af aktiver</t>
  </si>
  <si>
    <t>Beschreibung der Rechnungslegungsmethoden für die Wertminderung von Vermögenswerten</t>
  </si>
  <si>
    <t>Περιγραφή της λογιστικής πολιτικής για απομείωση περιουσιακών στοιχείων</t>
  </si>
  <si>
    <t>Descripción de la política contable para el deterioro del valor de los activos</t>
  </si>
  <si>
    <t>Varade väärtuse languse arvestuspõhimõtete kirjeldus</t>
  </si>
  <si>
    <t>Omaisuuserien arvon alentumiseen sovellettavia tilinpäätöksen laatimisperiaatteita koskeva kuvaus</t>
  </si>
  <si>
    <t>Description de la méthode comptable concernant la dépréciation d’actifs</t>
  </si>
  <si>
    <t>Opis računovodstvene politike za umanjenje vrijednosti imovine</t>
  </si>
  <si>
    <t>Eszközök értékvesztésére vonatkozó számviteli politika ismertetése</t>
  </si>
  <si>
    <t>Descrizione del principio contabile per la riduzione di valore delle attività</t>
  </si>
  <si>
    <t>Apskaitos politikos, taikomos turto vertės sumažėjimui, aprašymas</t>
  </si>
  <si>
    <t>Apraksts par grāmatvedības politiku attiecībā uz aktīvu vērtības samazināšanos</t>
  </si>
  <si>
    <t>Deskrizzjoni tal-politika ta’ kontabbiltà għall-indeboliment tal-assi</t>
  </si>
  <si>
    <t>Beschrijving van de grondslag voor financiële verslaggeving betreffende bijzondere waardevermindering van activa [text block]</t>
  </si>
  <si>
    <t>Opis zasad (polityki) rachunkowości w odniesieniu do utraty wartości aktywów</t>
  </si>
  <si>
    <t>Descrição da política contabilística da imparidade dos ativos</t>
  </si>
  <si>
    <t>Descrierea politicii contabile privind deprecierea activelor</t>
  </si>
  <si>
    <t>Opis účtovnej politiky týkajúcej sa zníženia hodnoty majetku</t>
  </si>
  <si>
    <t>Opis računovodske usmeritve za oslabitev sredstev</t>
  </si>
  <si>
    <t>Beskrivning av redovisningsprincip för nedskrivningar av tillgångar</t>
  </si>
  <si>
    <t>DescriptionOfAccountingPolicyForImpairmentOfFinancialAssetsExplanatory</t>
  </si>
  <si>
    <t>Описание на счетоводната политика за обезценката на финансовите активи</t>
  </si>
  <si>
    <t>Popis účetních pravidel týkajících se znehodnocení finančních aktiv</t>
  </si>
  <si>
    <t>Beskrivelse af anvendt regnskabspraksis for værdiforringelse af finansielle aktiver</t>
  </si>
  <si>
    <t>Beschreibung der Rechnungslegungsmethoden für die Wertminderung finanzieller Vermögenswerte</t>
  </si>
  <si>
    <t>Περιγραφή της λογιστικής πολιτικής για απομείωση χρηματοοικονομικών περιουσιακών στοιχείων</t>
  </si>
  <si>
    <t>Descripción de la política contable para el deterioro del valor de los activos financieros</t>
  </si>
  <si>
    <t>Finantsvarade väärtuse languse arvestuspõhimõtete kirjeldus</t>
  </si>
  <si>
    <t>Rahoitusvarojen arvon alentumiseen sovellettavia tilinpäätöksen laatimisperiaatteita koskeva kuvaus</t>
  </si>
  <si>
    <t>Description de la méthode comptable concernant la dépréciation d’actifs financiers</t>
  </si>
  <si>
    <t>Opis računovodstvene politike za umanjenje vrijednosti financijske imovine</t>
  </si>
  <si>
    <t>Pénzügyi eszközök értékvesztésére vonatkozó számviteli politika ismertetése</t>
  </si>
  <si>
    <t>Descrizione del principio contabile per la riduzione di valore delle attività finanziarie</t>
  </si>
  <si>
    <t>Apskaitos politikos, taikomos finansinio turto vertės sumažėjimui, aprašymas</t>
  </si>
  <si>
    <t>Apraksts par grāmatvedības politiku attiecībā uz finanšu aktīvu vērtības samazināšanos</t>
  </si>
  <si>
    <t>Deskrizzjoni tal-politika ta’ kontabbiltà għall-indeboliment tal-assi finanzjarji</t>
  </si>
  <si>
    <t>Beschrijving van de grondslag voor financiële verslaggeving betreffende bijzondere waardevermindering van financiële activa [text block]</t>
  </si>
  <si>
    <t>Opis zasad (polityki) rachunkowości w odniesieniu do utraty wartości aktywów finansowych</t>
  </si>
  <si>
    <t>Descrição da política contabilística da imparidade dos ativos financeiros</t>
  </si>
  <si>
    <t>Descrierea politicii contabile privind deprecierea activelor financiare</t>
  </si>
  <si>
    <t>Opis účtovnej politiky týkajúcej sa zníženia hodnoty finančných aktív</t>
  </si>
  <si>
    <t>Opis računovodske usmeritve za oslabitev finančnih sredstev</t>
  </si>
  <si>
    <t>Beskrivning av redovisningsprincip för nedskrivningar av finansiella tillgångar</t>
  </si>
  <si>
    <t>DescriptionOfAccountingPolicyForImpairmentOfNonfinancialAssetsExplanatory</t>
  </si>
  <si>
    <t>Описание на счетоводната политика за обезценката на нефинансовите активи</t>
  </si>
  <si>
    <t>Popis účetních pravidel týkajících se znehodnocení nefinančních aktiv</t>
  </si>
  <si>
    <t>Beskrivelse af anvendt regnskabspraksis for værdiforringelse af ikkefinansielle aktiver</t>
  </si>
  <si>
    <t>Beschreibung der Rechnungslegungsmethoden für die Wertminderung nicht-finanzieller Vermögenswerte</t>
  </si>
  <si>
    <t>Περιγραφή της λογιστικής πολιτικής για απομείωση μη χρηματοοικονομικών περιουσιακών στοιχείων</t>
  </si>
  <si>
    <t>Descripción de la política contable para el deterioro del valor de los activos no financieros</t>
  </si>
  <si>
    <t>Mittefinantsvarade väärtuse languse arvestuspõhimõtete kirjeldus</t>
  </si>
  <si>
    <t>Muiden varojen kuin rahoitusvarojen arvon alentumiseen sovellettavia tilinpäätöksen laatimisperiaatteita koskeva kuvaus</t>
  </si>
  <si>
    <t>Description de la méthode comptable concernant la dépréciation d’actifs non financiers</t>
  </si>
  <si>
    <t>Opis računovodstvene politike za umanjenje vrijednosti nefinancijske imovine</t>
  </si>
  <si>
    <t>Nem pénzügyi eszközök értékvesztésére vonatkozó számviteli politika ismertetése</t>
  </si>
  <si>
    <t>Descrizione del principio contabile per la riduzione di valore delle attività non finanziarie</t>
  </si>
  <si>
    <t>Apskaitos politikos, taikomos nefinansinio turto vertės sumažėjimui, aprašymas</t>
  </si>
  <si>
    <t>Apraksts par grāmatvedības politiku attiecībā uz nefinanšu aktīvu vērtības samazināšanos</t>
  </si>
  <si>
    <t>Deskrizzjoni tal-politika ta’ kontabbiltà għall-indeboliment tal-assi mhux finanzjarji</t>
  </si>
  <si>
    <t>Beschrijving van de grondslag voor financiële verslaggeving betreffende bijzondere waardevermindering van niet-financiële activa [text block]</t>
  </si>
  <si>
    <t>Opis zasad (polityki) rachunkowości w odniesieniu do utraty wartości aktywów niefinansowych</t>
  </si>
  <si>
    <t>Descrição da política contabilística da imparidade dos ativos não financeiros</t>
  </si>
  <si>
    <t>Descrierea politicii contabile privind deprecierea activelor nefinanciare</t>
  </si>
  <si>
    <t>Opis účtovnej politiky týkajúcej sa zníženia hodnoty nefinančných aktív</t>
  </si>
  <si>
    <t>Opis računovodske usmeritve za oslabitev nefinančnih sredstev</t>
  </si>
  <si>
    <t>Beskrivning av redovisningsprincip för nedskrivningar av icke-finansiella tillgångar</t>
  </si>
  <si>
    <t>DescriptionOfAccountingPolicyForIncomeTaxExplanatory</t>
  </si>
  <si>
    <t>Описание на счетоводната политика за данъка върху дохода</t>
  </si>
  <si>
    <t>Popis účetních pravidel týkajících se daně z příjmů</t>
  </si>
  <si>
    <t>Beskrivelse af anvendt regnskabspraksis for indkomstskat</t>
  </si>
  <si>
    <t>Beschreibung der Rechnungslegungsmethoden für Ertragsteuern</t>
  </si>
  <si>
    <t>Περιγραφή της λογιστικής πολιτικής για φόρο εισοδήματος</t>
  </si>
  <si>
    <t>Descripción de la política contable para el impuesto sobre las ganancias</t>
  </si>
  <si>
    <t>Tulumaksu arvestuspõhimõtete kirjeldus</t>
  </si>
  <si>
    <t>Tuloveroon sovellettavia tilinpäätöksen laatimisperiaatteita koskeva kuvaus</t>
  </si>
  <si>
    <t>Description de la méthode comptable concernant l’impôt sur le résultat</t>
  </si>
  <si>
    <t>Opis računovodstvene politike za porez na dobit</t>
  </si>
  <si>
    <t>Nyereségadóra vonatkozó számviteli politika ismertetése</t>
  </si>
  <si>
    <t>Descrizione del principio contabile per le imposte sul reddito</t>
  </si>
  <si>
    <t>Apskaitos politikos, taikomos pelno mokesčiui, aprašymas</t>
  </si>
  <si>
    <t>Apraksts par grāmatvedības politiku attiecībā uz ienākuma nodokli</t>
  </si>
  <si>
    <t>Deskrizzjoni tal-politika ta’ kontabbiltà għat-taxxa fuq l-introjtu</t>
  </si>
  <si>
    <t>Beschrijving van de grondslag voor financiële verslaggeving betreffende winstbelasting [tekst block]</t>
  </si>
  <si>
    <t>Opis zasad (polityki) rachunkowości w odniesieniu do podatku dochodowego</t>
  </si>
  <si>
    <t>Descrição da política contabilística do imposto sobre o rendimento</t>
  </si>
  <si>
    <t>Descrierea politicii contabile privind impozitul pe profit</t>
  </si>
  <si>
    <t>Opis účtovnej politiky týkajúcej sa dane z príjmu</t>
  </si>
  <si>
    <t>Opis računovodske usmeritve za davek iz dobička</t>
  </si>
  <si>
    <t>Beskrivning av redovisningsprincip för inkomstskatt</t>
  </si>
  <si>
    <t>IAS 1 117 b, IFRS 4 37 a</t>
  </si>
  <si>
    <t>DescriptionOfAccountingPolicyForInsuranceContracts</t>
  </si>
  <si>
    <t>Описание на счетоводната политика за застрахователните договори и свързаните с тях пасиви, активи, приходи и разходи</t>
  </si>
  <si>
    <t>Popis účetních pravidel týkajících se pojistných smluv a souvisejících aktiv, závazků, výnosů a nákladů</t>
  </si>
  <si>
    <t>Beskrivelse af anvendt regnskabspraksis for forsikringskontrakter og tilknyttede aktiver, forpligtelser, indtægter og omkostninger</t>
  </si>
  <si>
    <t>Beschreibung der Rechnungslegungsmethoden für Versicherungsverträge und zugehörige Vermögenswerte, Schulden, Erträge und Aufwendungen</t>
  </si>
  <si>
    <t>Περιγραφή της λογιστικής πολιτικής για ασφαλιστήρια συμβόλαια και σχετιζόμενα περιουσιακά στοιχεία, υποχρεώσεις, έσοδα και έξοδα</t>
  </si>
  <si>
    <t>Descripción de la política contable para los contratos de seguro y los activos, pasivos, gastos e ingresos que se relacionen con ellos</t>
  </si>
  <si>
    <t>Kindlustuslepingute ning nendega seotud varade, kohustiste, tulu ja kulu arvestuspõhimõtete kirjeldus</t>
  </si>
  <si>
    <t>Vakuutussopimuksiin ja niihin liittyviin varoihin, velkoihin, tuottoihin ja kuluihin sovellettavia tilinpäätöksen laatimisperiaatteita koskeva kuvaus</t>
  </si>
  <si>
    <t>Description de la méthode comptable concernant les contrats d’assurance et les actifs, passifs, produits et charges liés</t>
  </si>
  <si>
    <t>Opis računovodstvene politike za ugovore o osiguranju i povezanu imovinu, obveze, prihode i rashode</t>
  </si>
  <si>
    <t>Biztosítási szerződésekre és kapcsolódó eszközökre, kötelezettségekre, bevételre és ráfordításra vonatkozó számviteli politika ismertetése</t>
  </si>
  <si>
    <t>Descrizione del principio contabile per i contratti assicurativi e per le attività, passività, proventi e oneri relativi</t>
  </si>
  <si>
    <t>Apskaitos politikos, taikomos draudimo sutartims ir susijusiam turtui, įsipareigojimams, pajamoms ir sąnaudoms, aprašymas</t>
  </si>
  <si>
    <t>Apraksts par grāmatvedības politiku attiecībā uz apdrošināšanas līgumiem un saistītajiem aktīviem, saistībām, ienākumiem un izdevumiem</t>
  </si>
  <si>
    <t>Deskrizzjoni tal-politika ta’ kontabbiltà għal kuntratti tal-assigurazzjoni u l-assi, l-obbligazzjonijiet, l-introjtu u l-ispiża relatati</t>
  </si>
  <si>
    <t>Beschrijving van de grondslag voor financiële verslaggeving betreffende verzekeringscontracten en de hiermee verband houdende activa, verplichtingen, baten en lasten [text block]</t>
  </si>
  <si>
    <t>Opis zasad (polityki) rachunkowości w odniesieniu do umów ubezpieczenia oraz powiązanych z nimi składników aktywów, zobowiązań, przychodów i kosztów</t>
  </si>
  <si>
    <t>Descrição da política contabilística dos contratos de seguro e ativos, passivos, despesas e rendimentos relacionados</t>
  </si>
  <si>
    <t>Descrierea politicii contabile privind contractele de asigurare și activele, datoriile, veniturile și cheltuielile aferente</t>
  </si>
  <si>
    <t>Opis účtovnej politiky pre poistné zmluvy a súvisiace aktíva, záväzky, výnosy a náklady</t>
  </si>
  <si>
    <t>Opis računovodske usmeritve za zavarovalne pogodbe in povezana sredstva, obveznosti, prihodke in odhodke</t>
  </si>
  <si>
    <t>Beskrivning av redovisningsprincip för försäkringsavtal och hänförliga tillgångar, skulder, intäkter och kostnader</t>
  </si>
  <si>
    <t>DescriptionOfAccountingPolicyForIntangibleAssetsAndGoodwillExplanatory</t>
  </si>
  <si>
    <t>Описание на счетоводната политика за нематериалните активи и репутацията</t>
  </si>
  <si>
    <t>Popis účetních pravidel týkajících se nehmotných aktiv a goodwillu</t>
  </si>
  <si>
    <t>Beskrivelse af anvendt regnskabspraksis for immaterielle aktiver og goodwill</t>
  </si>
  <si>
    <t>Beschreibung der Rechnungslegungsmethoden für immaterielle Vermögenswerte und Geschäfts- oder Firmenwert</t>
  </si>
  <si>
    <t>Περιγραφή της λογιστικής πολιτικής για άυλα περιουσιακά στοιχεία και υπεραξία</t>
  </si>
  <si>
    <t>Descripción de la política contable para los activos intangibles y el fondo de comercio</t>
  </si>
  <si>
    <t>Immateriaalse vara ja firmaväärtuse arvestuspõhimõtete kirjeldus</t>
  </si>
  <si>
    <t>Aineettomiin hyödykkeisiin ja liikearvoon sovellettavia tilinpäätöksen laatimisperiaatteita koskeva kuvaus</t>
  </si>
  <si>
    <t>Description de la méthode comptable concernant les immobilisations incorporelles et le goodwill</t>
  </si>
  <si>
    <t>Opis računovodstvene politike za nematerijalnu imovinu i goodwill</t>
  </si>
  <si>
    <t>Immateriális javakra és goodwillre vonatkozó számviteli politika ismertetése</t>
  </si>
  <si>
    <t>Descrizione del principio contabile per le attività immateriali e l'avviamento</t>
  </si>
  <si>
    <t>Apskaitos politikos, taikomos nematerialiajam turtui ir prestižui, aprašymas</t>
  </si>
  <si>
    <t>Apraksts par grāmatvedības politiku attiecībā uz nemateriāliem aktīvu un nemateriālo vērtību</t>
  </si>
  <si>
    <t>Deskrizzjoni tal-politika ta’ kontabbiltà għall-assi intanġibbli u għall-avvjament</t>
  </si>
  <si>
    <t>Beschrijving van de grondslag voor financiële verslaggeving betreffende immateriële activa en goodwill [text block]</t>
  </si>
  <si>
    <t>Opis zasad (polityki) rachunkowości w odniesieniu do wartości niematerialnych i wartości firmy</t>
  </si>
  <si>
    <t>Descrição da política contabilística para os ativos intangíveis e o goodwill</t>
  </si>
  <si>
    <t>Descrierea politicii contabile privind imobilizările necorporale și fondul comercial</t>
  </si>
  <si>
    <t>Opis účtovnej politiky týkajúcej sa nehmotného majetku a goodwillu</t>
  </si>
  <si>
    <t>Opis računovodske usmeritve za neopredmetena sredstva in dobro ime</t>
  </si>
  <si>
    <t>Beskrivning av redovisningsprincip för immateriella tillgångar och goodwill</t>
  </si>
  <si>
    <t>DescriptionOfAccountingPolicyForGoodwillExplanatory</t>
  </si>
  <si>
    <t>Описание на счетоводната политика за репутацията</t>
  </si>
  <si>
    <t>Popis účetních pravidel týkajících se goodwillu</t>
  </si>
  <si>
    <t>Beskrivelse af anvendt regnskabspraksis for goodwill</t>
  </si>
  <si>
    <t>Beschreibung der Rechnungslegungsmethoden für Geschäfts- oder Firmenwert</t>
  </si>
  <si>
    <t>Περιγραφή της λογιστικής πολιτικής για υπεραξία</t>
  </si>
  <si>
    <t>Descripción de la política contable para el fondo de comercio</t>
  </si>
  <si>
    <t>Firmaväärtuse arvestuspõhimõtete kirjeldus</t>
  </si>
  <si>
    <t>Liikearvoon sovellettavia tilinpäätöksen laatimisperiaatteita koskeva kuvaus</t>
  </si>
  <si>
    <t>Description de la méthode comptable concernant le goodwill</t>
  </si>
  <si>
    <t>Opis računovodstvene politike za goodwill</t>
  </si>
  <si>
    <t>Goodwillre vonatkozó számviteli politika ismertetése</t>
  </si>
  <si>
    <t>Descrizione del principio contabile per l'avviamento</t>
  </si>
  <si>
    <t>Apskaitos politikos, taikomos prestižui, aprašymas</t>
  </si>
  <si>
    <t>Apraksts par grāmatvedības politiku attiecībā uz nemateriālo vērtību</t>
  </si>
  <si>
    <t>Deskrizzjoni tal-politika ta’ kontabbiltà għall-avvjament</t>
  </si>
  <si>
    <t>Beschrijving van de grondslag voor financiële verslaggeving betreffende goodwill [text block]</t>
  </si>
  <si>
    <t>Opis zasad (polityki) rachunkowości w odniesieniu do wartości firmy</t>
  </si>
  <si>
    <t>Descrição da política contabilística do goodwill</t>
  </si>
  <si>
    <t>Descrierea politicii contabile privind fondul comercial</t>
  </si>
  <si>
    <t>Opis účtovnej politiky týkajúcej sa goodwillu</t>
  </si>
  <si>
    <t>Opis računovodske usmeritve za dobro ime</t>
  </si>
  <si>
    <t>Beskrivning av redovisningsprincip för goodwill</t>
  </si>
  <si>
    <t>DescriptionOfAccountingPolicyForIntangibleAssetsOtherThanGoodwillExplanatory</t>
  </si>
  <si>
    <t>Описание на счетоводната политика за нематериалните активи, различни от репутацията</t>
  </si>
  <si>
    <t>Popis účetních pravidel týkajících nehmotných aktiv s výjimkou goodwillu</t>
  </si>
  <si>
    <t>Beskrivelse af anvendt regnskabspraksis for immaterielle aktiver bortset fra goodwill</t>
  </si>
  <si>
    <t>Beschreibung der Rechnungslegungsmethoden für immaterielle Vermögenswerte außer dem Geschäfts- oder Firmenwert</t>
  </si>
  <si>
    <t>Περιγραφή της λογιστικής πολιτικής για άυλα περιουσιακά στοιχεία πλην της υπεραξίας</t>
  </si>
  <si>
    <t>Descripción de la política contable para los activos intangibles distintos del fondo de comercio</t>
  </si>
  <si>
    <t>Muu immateriaalse vara kui firmaväärtus arvestuspõhimõtete kirjeldus</t>
  </si>
  <si>
    <t>Muihin aineettomiin hyödykkeisiin kuin liikearvoon sovellettavia tilinpäätöksen laatimisperiaatteita koskeva kuvaus</t>
  </si>
  <si>
    <t>Description de la méthode comptable concernant les immobilisations incorporelles autres que le goodwill</t>
  </si>
  <si>
    <t>Opis računovodstvene politike za nematerijalnu imovinu osim goodwilla</t>
  </si>
  <si>
    <t>Immateriális javakra vonatkozó számviteli politika ismertetése, a goodwill kivételével</t>
  </si>
  <si>
    <t>Descrizione del principio contabile per le attività immateriali diverse dall'avviamento</t>
  </si>
  <si>
    <t>Apskaitos politikos, taikomos nematerialiajam turtui, išskyrus prestižą, aprašymas</t>
  </si>
  <si>
    <t>Apraksts par grāmatvedības politiku attiecībā uz nemateriāliem aktīviem, kas nav nemateriālā vērtība</t>
  </si>
  <si>
    <t>Deskrizzjoni tal-politika ta’ kontabbiltà għall-assi intanġibbli minbarra għall-avvjament</t>
  </si>
  <si>
    <t>Beschrijving van de grondslag voor financiële verslaggeving betreffende andere immateriële activa dan goodwill [text block]</t>
  </si>
  <si>
    <t>Opis zasad (polityki) rachunkowości w odniesieniu do wartości niematerialnych innych niż wartość firmy</t>
  </si>
  <si>
    <t>Descrição da política contabilística dos ativos intangíveis distintos do goodwill</t>
  </si>
  <si>
    <t>Descrierea politicii contabile privind alte imobilizări necorporale decât fondul comercial</t>
  </si>
  <si>
    <t>Opis účtovnej politiky týkajúcej sa nehmotného majetku iného ako goodwill</t>
  </si>
  <si>
    <t>Opis računovodske usmeritve za neopredmetena sredstva razen dobrega imena</t>
  </si>
  <si>
    <t>Beskrivning av redovisningsprincip för andra immateriella tillgångar än goodwill</t>
  </si>
  <si>
    <t>DescriptionOfAccountingPolicyForInterestIncomeAndExpenseExplanatory</t>
  </si>
  <si>
    <t>Описание на счетоводната политика за приходите от лихви и разходите за лихви</t>
  </si>
  <si>
    <t>Popis účetních pravidel týkajících se úrokových výnosů a nákladů</t>
  </si>
  <si>
    <t>Beskrivelse af anvendt regnskabspraksis for renteindtægter og renteudgifter</t>
  </si>
  <si>
    <t>Beschreibung der Rechnungslegungsmethoden für Zinserträge und -aufwendungen</t>
  </si>
  <si>
    <t>Περιγραφή της λογιστικής πολιτικής για έσοδα και έξοδα τόκων</t>
  </si>
  <si>
    <t>Descripción de la política contable para los ingresos y gastos por intereses</t>
  </si>
  <si>
    <t>Intressitulude ja -kulude arvestuspõhimõtete kirjeldus</t>
  </si>
  <si>
    <t>Korkotuottoihin ja -kuluihin sovellettavia tilinpäätöksen laatimisperiaatteita koskeva kuvaus</t>
  </si>
  <si>
    <t>Description de la méthode comptable concernant les produits et charges d’intérêts</t>
  </si>
  <si>
    <t>Opis računovodstvene politike za prihode od kamata i rashode za kamate</t>
  </si>
  <si>
    <t>Kamatbevételre és kamatráfordításra vonatkozó számviteli politika ismertetése</t>
  </si>
  <si>
    <t>Descrizione del principio contabile per gli interessi attivi e passivi</t>
  </si>
  <si>
    <t>Apskaitos politikos, taikomos palūkanų pajamoms ir sąnaudoms, aprašymas</t>
  </si>
  <si>
    <t>Apraksts par grāmatvedības politiku attiecībā uz procentu ienākumiem un izdevumiem</t>
  </si>
  <si>
    <t>Deskrizzjoni tal-politika ta’ kontabbiltà għall-introjtu u l-ispiża tal-imgħax</t>
  </si>
  <si>
    <t>Beschrijving van de grondslag voor financiële verslaggeving betreffende rentebaten en -lasten [text block]</t>
  </si>
  <si>
    <t>Opis zasad (polityki) rachunkowości w odniesieniu do przychodów i kosztów z tytułu odsetek</t>
  </si>
  <si>
    <t>Descrição da política contabilística do rendimento e despesas com juros</t>
  </si>
  <si>
    <t>Descrierea politicii contabile privind veniturile din dobânzi și cheltuielile cu dobânzile</t>
  </si>
  <si>
    <t>Opis účtovnej politiky týkajúcej sa úrokových výnosov a nákladov</t>
  </si>
  <si>
    <t>Opis računovodske usmeritve za prihodke od obresti in odhodke za obresti</t>
  </si>
  <si>
    <t>Beskrivning av redovisningsprincip för ränteintäkter och räntekostnader</t>
  </si>
  <si>
    <t>DescriptionOfAccountingPolicyForInvestmentInAssociatesAndJointVenturesExplanatory</t>
  </si>
  <si>
    <t>Описание на счетоводната политика за инвестициите в асоциирани и съвместни предприятия</t>
  </si>
  <si>
    <t>Popis účetních pravidel týkajících se investic do přidružených a společných podniků</t>
  </si>
  <si>
    <t>Beskrivelse af anvendt regnskabspraksis for investeringer i associerede virksomheder og joint ventures</t>
  </si>
  <si>
    <t>Beschreibung der Rechnungslegungsmethoden für Beteiligungen an assoziierten Unternehmen und Gemeinschaftsunternehmen</t>
  </si>
  <si>
    <t>Περιγραφή της λογιστικής πολιτικής για επενδύσεις σε συγγενείς επιχειρήσεις και κοινοπραξίες</t>
  </si>
  <si>
    <t>Descripción de la política contable para las inversiones en asociadas y negocios conjuntos</t>
  </si>
  <si>
    <t>Sidusettevõtjatesse ja ühisettevõtjatesse tehtud investeeringute arvestuspõhimõtete kirjeldus</t>
  </si>
  <si>
    <t>Osakkuus- ja yhteisyrityssijoituksiin sovellettavia tilinpäätöksen laatimisperiaatteita koskeva kuvaus</t>
  </si>
  <si>
    <t>Description de la méthode comptable concernant les participations dans des entreprises associées et des coentreprises</t>
  </si>
  <si>
    <t>Opis računovodstvene politike za ulaganja u pridružene subjekte i zajedničke pothvate</t>
  </si>
  <si>
    <t>Társult és közös vállalkozásokban lévő befektetésre vonatkozó számviteli politika ismertetése</t>
  </si>
  <si>
    <t>Descrizione del principio contabile per le partecipazioni in società collegate e joint venture</t>
  </si>
  <si>
    <t>Apskaitos politikos, taikomos investicijoms į asocijuotąsias įmones ir bendras įmones, aprašymas</t>
  </si>
  <si>
    <t>Apraksts par grāmatvedības politiku attiecībā uz ieguldījumiem asociētajos uzņēmumos un kopuzņēmumos</t>
  </si>
  <si>
    <t>Deskrizzjoni tal-politika ta’ kontabbiltà għall-investiment f’kumpaniji assoċjati u impriżi konġunti</t>
  </si>
  <si>
    <t>Beschrijving van de grondslag voor financiële verslaggeving betreffende investeringen in geassocieerde deelnemingen en joint ventures [text block]</t>
  </si>
  <si>
    <t>Opis zasad (polityki) rachunkowości w odniesieniu do inwestycji w jednostkach stowarzyszonych i wspólnych przedsięwzięciach</t>
  </si>
  <si>
    <t>Descrição da política contabilística do investimento em associadas e empreendimentos conjuntos</t>
  </si>
  <si>
    <t>Descrierea politicii contabile privind investițiile în entități asociate și în asocieri în participație</t>
  </si>
  <si>
    <t>Opis účtovnej politiky týkajúcej sa investícií do pridružených podnikov a spoločných podnikov</t>
  </si>
  <si>
    <t>Opis računovodske usmeritve za finančne naložbe v pridružena podjetja in skupne podvige</t>
  </si>
  <si>
    <t>Beskrivning av redovisningsprincip för investeringar i intresseföretag och joint ventures</t>
  </si>
  <si>
    <t>DescriptionOfAccountingPolicyForInvestmentInAssociates</t>
  </si>
  <si>
    <t>Описание на счетоводната политика за инвестициите в асоциирани предприятия</t>
  </si>
  <si>
    <t>Popis účetních pravidel týkajících se investic do přidružených podniků</t>
  </si>
  <si>
    <t>Beskrivelse af anvendt regnskabspraksis for investeringer i associerede virksomheder</t>
  </si>
  <si>
    <t>Beschreibung der Rechnungslegungsmethoden für Beteiligungen an assoziierten Unternehmen</t>
  </si>
  <si>
    <t>Περιγραφή της λογιστικής πολιτικής για επενδύσεις σε συγγενείς επιχειρήσεις</t>
  </si>
  <si>
    <t>Descripción de la política contable para las inversiones en asociadas</t>
  </si>
  <si>
    <t>Sidusettevõtjatesse tehtud investeeringute arvestuspõhimõtete kirjeldus</t>
  </si>
  <si>
    <t>Osakkuusyrityssijoituksiin sovellettavia tilinpäätöksen laatimisperiaatteita koskeva kuvaus</t>
  </si>
  <si>
    <t>Description de la méthode comptable concernant les participations dans des entreprises associées</t>
  </si>
  <si>
    <t>Opis računovodstvene politike za ulaganja u pridružene subjekte</t>
  </si>
  <si>
    <t>Társult vállalkozásokban lévő befektetésre vonatkozó számviteli politika ismertetése</t>
  </si>
  <si>
    <t>Descrizione del principio contabile per le partecipazioni in società collegate</t>
  </si>
  <si>
    <t>Apskaitos politikos, taikomos investicijoms į asocijuotąsias įmones, aprašymas</t>
  </si>
  <si>
    <t>Apraksts par grāmatvedības politiku attiecībā uz ieguldījumiem asociētajos uzņēmumos</t>
  </si>
  <si>
    <t>Deskrizzjoni tal-politika ta’ kontabbiltà għall-investiment f’kumpaniji assoċjati</t>
  </si>
  <si>
    <t>Beschrijving van de grondslag voor financiële verslaggeving betreffende investeringen in geassocieerde deelnemingen [text block]</t>
  </si>
  <si>
    <t>Opis zasad (polityki) rachunkowości w odniesieniu do inwestycji w jednostkach stowarzyszonych</t>
  </si>
  <si>
    <t>Descrição da política contabilística do investimento em associadas</t>
  </si>
  <si>
    <t>Descrierea politicii contabile privind investițiile în entități asociate</t>
  </si>
  <si>
    <t>Opis účtovnej politiky týkajúcej sa účtovania investícií do pridružených podnikov</t>
  </si>
  <si>
    <t>Opis računovodske usmeritve za finančne naložbe v pridružena podjetja</t>
  </si>
  <si>
    <t>Beskrivning av redovisningsprincip för investeringar i intresseföretag</t>
  </si>
  <si>
    <t>DescriptionOfAccountingPolicyForInvestmentsInJointVentures</t>
  </si>
  <si>
    <t>Описание на счетоводната политика за инвестициите в съвместни предприятия</t>
  </si>
  <si>
    <t>Popis účetních pravidel týkajících se investic do společných podniků</t>
  </si>
  <si>
    <t>Beskrivelse af anvendt regnskabspraksis for investeringer i joint ventures</t>
  </si>
  <si>
    <t>Beschreibung der Rechnungslegungsmethoden für Beteiligungen an Gemeinschaftsunternehmen</t>
  </si>
  <si>
    <t>Περιγραφή της λογιστικής πολιτικής για επενδύσεις σε κοινοπραξίες</t>
  </si>
  <si>
    <t>Descripción de la política contable para las inversiones en negocios conjuntos</t>
  </si>
  <si>
    <t>Ühisettevõtjatesse tehtud investeeringute arvestuspõhimõtete kirjeldus</t>
  </si>
  <si>
    <t>Yhteisyrityssijoituksiin sovellettavia tilinpäätöksen laatimisperiaatteita koskeva kuvaus</t>
  </si>
  <si>
    <t>Description de la méthode comptable concernant les participations dans des coentreprises</t>
  </si>
  <si>
    <t>Opis računovodstvene politike za ulaganja u zajedničke pothvate</t>
  </si>
  <si>
    <t>Közös vállalkozásokban lévő befektetésekre vonatkozó számviteli politika ismertetése</t>
  </si>
  <si>
    <t>Descrizione del principio contabile per le partecipazioni in joint venture</t>
  </si>
  <si>
    <t>Apskaitos politikos, taikomos investicijoms į bendras įmones, aprašymas</t>
  </si>
  <si>
    <t>Apraksts par grāmatvedības politiku attiecībā uz ieguldījumiem kopuzņēmumos</t>
  </si>
  <si>
    <t>Deskrizzjoni tal-politika ta’ kontabbiltà għall-investiment f’impriżi konġunti</t>
  </si>
  <si>
    <t>Beschrijving van de grondslag voor financiële verslaggeving betreffende investeringen in joint ventures [text block]</t>
  </si>
  <si>
    <t>Opis zasad (polityki) rachunkowości w odniesieniu do inwestycji we wspólnych przedsięwzięciach</t>
  </si>
  <si>
    <t>Descrição da política contabilística dos investimentos em empreendimentos conjuntos</t>
  </si>
  <si>
    <t>Descrierea politicii contabile privind investițiile în asocieri în participație</t>
  </si>
  <si>
    <t>Opis účtovnej politiky týkajúcej sa investícií do spoločných podnikov</t>
  </si>
  <si>
    <t>Opis računovodske usmeritve za finančne naložbe v skupne podvige</t>
  </si>
  <si>
    <t>Beskrivning av redovisningsprincip för investeringar i joint ventures</t>
  </si>
  <si>
    <t>DescriptionOfAccountingPolicyForInvestmentPropertyExplanatory</t>
  </si>
  <si>
    <t>Описание на счетоводната политика за инвестиционните имоти</t>
  </si>
  <si>
    <t>Popis účetních pravidel týkajících se investičního nemovitého majetku</t>
  </si>
  <si>
    <t>Beskrivelse af anvendt regnskabspraksis for investeringsejendomme</t>
  </si>
  <si>
    <t>Beschreibung der Rechnungslegungsmethoden für als Finanzanlage gehaltene Immobilien</t>
  </si>
  <si>
    <t>Περιγραφή της λογιστικής πολιτικής για επενδύσεις σε ακίνητα</t>
  </si>
  <si>
    <t>Descripción de la política contable para las inversiones inmobiliarias</t>
  </si>
  <si>
    <t>Kinnisvarainvesteeringute arvestuspõhimõtete kirjeldus</t>
  </si>
  <si>
    <t>Sijoituskiinteistöihin sovellettavia tilinpäätöksen laatimisperiaatteita koskeva kuvaus</t>
  </si>
  <si>
    <t>Description de la méthode comptable concernant les immeubles de placement</t>
  </si>
  <si>
    <t>Opis računovodstvene politike za ulaganja u nekretnine</t>
  </si>
  <si>
    <t>Befektetési célú ingatlanra vonatkozó számviteli politika ismertetése</t>
  </si>
  <si>
    <t>Descrizione del principio contabile per gli investimenti immobiliari</t>
  </si>
  <si>
    <t>Apskaitos politikos, taikomos investiciniam turtui, aprašymas</t>
  </si>
  <si>
    <t>Apraksts par grāmatvedības politiku attiecībā uz ieguldījuma īpašumu</t>
  </si>
  <si>
    <t>Deskrizzjoni tal-politika ta’ kontabbiltà għall-proprjetà għall-investiment</t>
  </si>
  <si>
    <t>Beschrijving van de grondslag voor financiële verslaggeving betreffende vastgoedbeleggingen [text block]</t>
  </si>
  <si>
    <t>Opis zasad (polityki) rachunkowości w odniesieniu do nieruchomości inwestycyjnych</t>
  </si>
  <si>
    <t>Descrição da política contabilística da propriedade de investimento</t>
  </si>
  <si>
    <t>Descrierea politicii contabile privind investițiile imobiliare</t>
  </si>
  <si>
    <t>Opis účtovnej politiky týkajúcej sa investičného nehnuteľného majetku</t>
  </si>
  <si>
    <t>Opis računovodske usmeritve za naložbene nepremičnine</t>
  </si>
  <si>
    <t>Beskrivning av redovisningsprincip för förvaltningsfastigheter</t>
  </si>
  <si>
    <t>DescriptionOfAccountingPolicyForInvestmentsOtherThanInvestmentsAccountedForUsingEquityMethodExplanatory</t>
  </si>
  <si>
    <t>Описание на счетоводната политика за инвестициите, които не са отчитани по метода на собствения капитал</t>
  </si>
  <si>
    <t>Popis účetních pravidel týkajících se investic s výjimkou investic vykazovaných ekvivalenční metodou</t>
  </si>
  <si>
    <t>Beskrivelse af anvendt regnskabspraksis for investeringer, der ikke behandles regnskabsmæssigt efter den indre værdis metode</t>
  </si>
  <si>
    <t>Beschreibung der Rechnungslegungsmethoden für nicht nach der Equity-Methode bilanzierte Anlagen</t>
  </si>
  <si>
    <t>Περιγραφή της λογιστικής πολιτικής για επενδύσεις εκτός από επενδύσεις που λογιστικοποιούνται με τη μέθοδο της καθαρής θέσης</t>
  </si>
  <si>
    <t>Descripción de la política contable para las inversiones distintas de las contabilizadas utilizando el método de la participación</t>
  </si>
  <si>
    <t>Muude kui kapitaliosaluse meetodil arvestatud investeeringute arvestuspõhimõtete kirjeldus</t>
  </si>
  <si>
    <t>Muihin kuin pääomaosuusmenetelmällä käsiteltäviin sijoituksiin sovellettavia tilinpäätöksen laatimisperiaatteita koskeva kuvaus</t>
  </si>
  <si>
    <t>Description de la méthode comptable concernant les participations autres que celles comptabilisées selon la méthode de la mise en équivalence</t>
  </si>
  <si>
    <t>Opis računovodstvene politike za ulaganja osim ulaganja obračunatih metodom udjela</t>
  </si>
  <si>
    <t>Befektetésekre vonatkozó számviteli politika ismertetése, a tőkemódszerrel elszámolt befektetések kivételével</t>
  </si>
  <si>
    <t>Descrizione del principio contabile per le partecipazioni diverse dalle partecipazioni contabilizzate con il metodo del patrimonio netto</t>
  </si>
  <si>
    <t>Apskaitos politikos, taikomos investicijoms, išskyrus apskaitomas taikant nuosavybės metodą, aprašymas</t>
  </si>
  <si>
    <t>Apraksts par grāmatvedības politiku attiecībā uz ieguldījumiem, kuri nav ieguldījumi, kas uzskaitīti saskaņā ar pašu kapitāla metodi</t>
  </si>
  <si>
    <t>Deskrizzjoni tal-politika ta’ kontabbiltà għall-investimenti minbarra l-investimenti kontabbilizzati bl-użu tal-metodu ta’ ekwità</t>
  </si>
  <si>
    <t>Beschrijving van de grondslag voor financiële verslaggeving betreffende investeringen die geen investeringen zijn die administratief werden verwerkt volgens de vermogensmutatiemethode [text block]</t>
  </si>
  <si>
    <t>Opis zasad (polityki) rachunkowości w odniesieniu do inwestycji innych niż inwestycje rozliczane zgodnie z metodą praw własności</t>
  </si>
  <si>
    <t>Descrição da política contabilística dos investimentos distintos dos investimentos contabilizados pela aplicação do método da equivalência patrimonial</t>
  </si>
  <si>
    <t>Descrierea politicii contabile privind alte investiții decât investițiile contabilizate prin metoda punerii în echivalență</t>
  </si>
  <si>
    <t>Opis účtovnej politiky týkajúcej sa investícií iných ako investície účtované s použitím metódy vlastného imania</t>
  </si>
  <si>
    <t>Opis računovodske usmeritve za naložbe, ki niso obračunane po kapitalski metodi</t>
  </si>
  <si>
    <t>Beskrivning av redovisningsprincip för andra investeringar än investeringar som redovisas enligt kapitalandelsmetoden</t>
  </si>
  <si>
    <t>DescriptionOfAccountingPolicyForIssuedCapitalExplanatory</t>
  </si>
  <si>
    <t>Описание на счетоводната политика за емитирания капитал</t>
  </si>
  <si>
    <t>Popis účetních pravidel týkajících se vydaného kapitálu</t>
  </si>
  <si>
    <t>Beskrivelse af anvendt regnskabspraksis for udstedt selskabskapital</t>
  </si>
  <si>
    <t>Beschreibung der Rechnungslegungsmethoden für gezeichnetes Kapital</t>
  </si>
  <si>
    <t>Περιγραφή της λογιστικής πολιτικής για εκδοθέν κεφάλαιο</t>
  </si>
  <si>
    <t>Descripción de la política contable para el capital emitido</t>
  </si>
  <si>
    <t>Emiteeritud kapitali arvestuspõhimõtete kirjeldus</t>
  </si>
  <si>
    <t>Liikkeeseen laskettuun pääomaan sovellettavia tilinpäätöksen laatimisperiaatteita koskeva kuvaus</t>
  </si>
  <si>
    <t>Description de la méthode comptable concernant le capital émis</t>
  </si>
  <si>
    <t>Opis računovodstvene politike za izdani kapital</t>
  </si>
  <si>
    <t>Jegyzett tőkére vonatkozó számviteli politika ismertetése</t>
  </si>
  <si>
    <t>Descrizione del principio contabile per il capitale emesso</t>
  </si>
  <si>
    <t>Apskaitos politikos, taikomos išleistajam kapitalui, aprašymas</t>
  </si>
  <si>
    <t>Apraksts par grāmatvedības politiku attiecībā uz emitēto kapitālu</t>
  </si>
  <si>
    <t>Deskrizzjoni tal-politika ta’ kontabbiltà għall-kapital maħruġ</t>
  </si>
  <si>
    <t>Beschrijving van de grondslag voor financiële verslaggeving betreffende geplaatst kapitaal [text block]</t>
  </si>
  <si>
    <t>Opis zasad (polityki) rachunkowości w odniesieniu do wyemitowanego kapitału podstawowego</t>
  </si>
  <si>
    <t>Descrição da política contabilística do capital emitido</t>
  </si>
  <si>
    <t>Descrierea politicii contabile privind capitalul emis</t>
  </si>
  <si>
    <t>Opis účtovnej politiky týkajúcej sa upísaného základného imania</t>
  </si>
  <si>
    <t>Opis računovodske usmeritve za izdani kapital</t>
  </si>
  <si>
    <t>Beskrivning av redovisningsprincip för emitterat aktiekapital</t>
  </si>
  <si>
    <t>DescriptionOfAccountingPolicyForLeasesExplanatory</t>
  </si>
  <si>
    <t>Описание на счетоводната политика за лизингите</t>
  </si>
  <si>
    <t>Popis účetních pravidel týkajících se leasingů</t>
  </si>
  <si>
    <t>Beskrivelse af anvendt regnskabspraksis for leasingkontrakter</t>
  </si>
  <si>
    <t>Beschreibung der Rechnungslegungsmethoden für Leasingverhältnisse</t>
  </si>
  <si>
    <t>Περιγραφή της λογιστικής πολιτικής για μισθώσεις</t>
  </si>
  <si>
    <t>Descripción de la política contable para los arrendamientos</t>
  </si>
  <si>
    <t>Rentide arvestuspõhimõtete kirjeldus</t>
  </si>
  <si>
    <t>Vuokrasopimuksiin sovellettavia tilinpäätöksen laatimisperiaatteita koskeva kuvaus</t>
  </si>
  <si>
    <t>Description de la méthode comptable concernant les contrats de location</t>
  </si>
  <si>
    <t>Opis računovodstvene politike za najmove</t>
  </si>
  <si>
    <t>Lízingekre vonatkozó számviteli politika ismertetése</t>
  </si>
  <si>
    <t>Descrizione del principio contabile per le operazioni di leasing</t>
  </si>
  <si>
    <t>Apskaitos politikos, taikomos nuomai, aprašymas</t>
  </si>
  <si>
    <t>Apraksts par grāmatvedības politiku attiecībā uz nomu</t>
  </si>
  <si>
    <t>Deskrizzjoni tal-politika ta’ kontabbiltà għal-lokazzjonijiet</t>
  </si>
  <si>
    <t>Beschrijving van de grondslag voor financiële verslaggeving betreffende leaseovereenkomsten [text block]</t>
  </si>
  <si>
    <t>Opis zasad (polityki) rachunkowości w odniesieniu do leasingu</t>
  </si>
  <si>
    <t>Descrição da política contabilística das locações</t>
  </si>
  <si>
    <t>Descrierea politicii contabile privind contractele de leasing</t>
  </si>
  <si>
    <t>Opis účtovnej politiky týkajúcej sa lízingov</t>
  </si>
  <si>
    <t>Opis računovodske usmeritve za najeme</t>
  </si>
  <si>
    <t>Beskrivning av redovisningsprincip för leasing</t>
  </si>
  <si>
    <t>DescriptionOfAccountingPolicyForLoansAndReceivablesExplanatory</t>
  </si>
  <si>
    <t>Описание на счетоводната политика за заемите и вземанията</t>
  </si>
  <si>
    <t>Popis účetních pravidel týkajících se úvěrů a pohledávek</t>
  </si>
  <si>
    <t>Beskrivelse af anvendt regnskabspraksis for lån og tilgodehavender</t>
  </si>
  <si>
    <t>Beschreibung der Rechnungslegungsmethoden für Kredite und Forderungen</t>
  </si>
  <si>
    <t>Περιγραφή της λογιστικής πολιτικής για δάνεια και απαιτήσεις</t>
  </si>
  <si>
    <t>Descripción de la política contable para los préstamos y cuentas a cobrar</t>
  </si>
  <si>
    <t>Laenude ja nõuete arvestuspõhimõtete kirjeldus</t>
  </si>
  <si>
    <t>Lainoihin ja muihin saamisiin sovellettavia tilinpäätöksen laatimisperiaatteita koskeva kuvaus</t>
  </si>
  <si>
    <t>Description de la méthode comptable concernant les prêts et créances</t>
  </si>
  <si>
    <t>Opis računovodstvene politike za kredite i potraživanja</t>
  </si>
  <si>
    <t>Kölcsönökre és követelésekre vonatkozó számviteli politika ismertetése</t>
  </si>
  <si>
    <t>Descrizione del principio contabile per finanziamenti e crediti</t>
  </si>
  <si>
    <t>Apskaitos politikos, taikomos paskoloms ir gautinoms sumoms, aprašymas</t>
  </si>
  <si>
    <t>Apraksts par grāmatvedības politiku attiecībā uz aizdevumiem un debitoru parādiem</t>
  </si>
  <si>
    <t>Deskrizzjoni tal-politika ta’ kontabbiltà għas-self u r-riċevibbli</t>
  </si>
  <si>
    <t>Beschrijving van de grondslag voor financiële verslaggeving betreffende leningen en vorderingen [text block]</t>
  </si>
  <si>
    <t>Opis zasad (polityki) rachunkowości w odniesieniu do pożyczek i należności</t>
  </si>
  <si>
    <t>Descrição da política contabilística dos empréstimos e contas a receber</t>
  </si>
  <si>
    <t>Descrierea politicii contabile privind împrumuturile și creanțele</t>
  </si>
  <si>
    <t>Opis účtovnej politiky týkajúcej sa úverov a pohľadávok</t>
  </si>
  <si>
    <t>Opis računovodske usmeritve za posojila in terjatve</t>
  </si>
  <si>
    <t>Beskrivning av redovisningsprincip för lån och fordringar</t>
  </si>
  <si>
    <t>IAS 2 36 a</t>
  </si>
  <si>
    <t>DescriptionOfAccountingPolicyForMeasuringInventories</t>
  </si>
  <si>
    <t>Описание на счетоводната политика за оценяването на материалните запаси</t>
  </si>
  <si>
    <t>Popis účetních pravidel týkajících se ocenění zásob</t>
  </si>
  <si>
    <t>Beskrivelse af anvendt regnskabspraksis for måling af varebeholdninger</t>
  </si>
  <si>
    <t>Beschreibung der Rechnungslegungsmethoden zur Bewertung von Vorräten</t>
  </si>
  <si>
    <t>Περιγραφή της λογιστικής πολιτικής για επιμέτρηση αποθεμάτων</t>
  </si>
  <si>
    <t>Descripción de la política contable para la valoración de existencias</t>
  </si>
  <si>
    <t>Varude mõõtmise arvestuspõhimõtete kirjeldus</t>
  </si>
  <si>
    <t>Vaihto-omaisuuden arvostamiseen sovellettavia tilinpäätöksen laatimisperiaatteita koskeva kuvaus</t>
  </si>
  <si>
    <t>Description de la méthode comptable concernant l’évaluation des stocks</t>
  </si>
  <si>
    <t>Opis računovodstvene politike za mjerenje zaliha</t>
  </si>
  <si>
    <t>Készletek értékelésére vonatkozó számviteli politika ismertetése</t>
  </si>
  <si>
    <t>Descrizione del principio contabile per la valutazione delle rimanenze</t>
  </si>
  <si>
    <t>Apskaitos politikos, taikomos atsargoms vertinti, aprašymas</t>
  </si>
  <si>
    <t>Apraksts par grāmatvedības politiku attiecībā uz krājumu novērtēšanu</t>
  </si>
  <si>
    <t>Deskrizzjoni tal-politika ta’ kontabbiltà għall-kejl tal-inventarji</t>
  </si>
  <si>
    <t>Beschrijving van de grondslag voor financiële verslaggeving betreffende de waardering van voorraden [text block]</t>
  </si>
  <si>
    <t>Opis zasad (polityki) rachunkowości w odniesieniu do wyceny zapasów</t>
  </si>
  <si>
    <t>Descrição da política contabilística da mensuração das existências</t>
  </si>
  <si>
    <t>Descrierea politicii contabile privind evaluarea stocurilor</t>
  </si>
  <si>
    <t>Opis účtovnej politiky týkajúcej sa oceňovania zásob</t>
  </si>
  <si>
    <t>Opis računovodske usmeritve za vrednotenje zalog</t>
  </si>
  <si>
    <t>Beskrivning av redovisningsprincip för värdering av varulager</t>
  </si>
  <si>
    <t>DescriptionOfAccountingPolicyForMiningAssetsExplanatory</t>
  </si>
  <si>
    <t>Описание на счетоводната политика за минните активи</t>
  </si>
  <si>
    <t>Popis účetních pravidel týkajících se těžebních aktiv</t>
  </si>
  <si>
    <t>Beskrivelse af anvendt regnskabspraksis for mineaktiver</t>
  </si>
  <si>
    <t>Beschreibung der Rechnungslegungsmethoden für Vermögenswerte im Bergbau</t>
  </si>
  <si>
    <t>Περιγραφή της λογιστικής πολιτικής για εξορυκτικά περιουσιακά στοιχεία</t>
  </si>
  <si>
    <t>Descripción de la política contable para los activos mineros</t>
  </si>
  <si>
    <t>Kaevandusvarade arvestuspõhimõtete kirjeldus</t>
  </si>
  <si>
    <t>Kaivostoimintaan liittyviin omaisuuseriin sovellettavia tilinpäätöksen laatimisperiaatteita koskeva kuvaus</t>
  </si>
  <si>
    <t>Description de la méthode comptable concernant les actifs miniers</t>
  </si>
  <si>
    <t>Opis računovodstvene politike za imovinu za istraživanje i procjenu mineralnih resursa</t>
  </si>
  <si>
    <t>Bányászati eszközökre vonatkozó számviteli politika ismertetése</t>
  </si>
  <si>
    <t>Descrizione del principio contabile per le attività minerarie</t>
  </si>
  <si>
    <t>Apskaitos politikos, taikomos su kalnakasyba susijusiam turtui, aprašymas</t>
  </si>
  <si>
    <t>Apraksts par grāmatvedības politiku attiecībā uz kalnrūpniecības aktīviem</t>
  </si>
  <si>
    <t>Deskrizzjoni tal-politika ta’ kontabbiltà għall-assi tal-minjieri</t>
  </si>
  <si>
    <t>Beschrijving van de grondslag voor financiële verslaggeving betreffende mijnbouwactiva [text block]</t>
  </si>
  <si>
    <t>Opis zasad (polityki) rachunkowości w odniesieniu do aktywów górniczych</t>
  </si>
  <si>
    <t>Descrição da política contabilística dos ativos mineiros</t>
  </si>
  <si>
    <t>Descrierea politicii contabile privind activele miniere</t>
  </si>
  <si>
    <t>Opis účtovnej politiky týkajúcej sa banských aktív</t>
  </si>
  <si>
    <t>Opis računovodske usmeritve za rudarska sredstva</t>
  </si>
  <si>
    <t>Beskrivning av redovisningsprincip för tillgångar avseende gruvdrift</t>
  </si>
  <si>
    <t>DescriptionOfAccountingPolicyForMiningRightsExplanatory</t>
  </si>
  <si>
    <t>Описание на счетоводната политика за правата за миннодобивна дейност</t>
  </si>
  <si>
    <t>Popis účetních pravidel týkajících se těžebních práv</t>
  </si>
  <si>
    <t>Beskrivelse af anvendt regnskabspraksis for minerettigheder</t>
  </si>
  <si>
    <t>Beschreibung der Rechnungslegungsmethoden für Abbaurechte</t>
  </si>
  <si>
    <t>Περιγραφή της λογιστικής πολιτικής για δικαιώματα εξόρυξης</t>
  </si>
  <si>
    <t>Descripción de la política contable para los derechos mineros</t>
  </si>
  <si>
    <t>Kaevandamisõiguste arvestuspõhimõtete kirjeldus</t>
  </si>
  <si>
    <t>Kaivosoikeuksiin sovellettavia tilinpäätöksen laatimisperiaatteita koskeva kuvaus</t>
  </si>
  <si>
    <t>Description de la méthode comptable concernant les titres miniers</t>
  </si>
  <si>
    <t>Opis računovodstvene politike za prava na rudarenje</t>
  </si>
  <si>
    <t>Bányászati jogokra vonatkozó számviteli politika ismertetése</t>
  </si>
  <si>
    <t>Descrizione del principio contabile per i diritti minerari</t>
  </si>
  <si>
    <t>Apskaitos politikos, taikomos kasybos teisėms, aprašymas</t>
  </si>
  <si>
    <t>Apraksts par grāmatvedības politiku attiecībā uz kalnrūpniecības tiesībām</t>
  </si>
  <si>
    <t>Deskrizzjoni tal-politika ta’ kontabbiltà għad-drittijiet tal-minjieri</t>
  </si>
  <si>
    <t>Beschrijving van de grondslag voor financiële verslaggeving betreffende mijnbouwrechten [text block]</t>
  </si>
  <si>
    <t>Opis zasad (polityki) rachunkowości w odniesieniu do praw górniczych</t>
  </si>
  <si>
    <t>Descrição da política contabilística dos direitos de mineração</t>
  </si>
  <si>
    <t>Descrierea politicii contabile privind drepturile de exploatare minieră</t>
  </si>
  <si>
    <t>Opis účtovnej politiky účtovnej jednotky týkajúcej sa banských práv</t>
  </si>
  <si>
    <t>Opis računovodske usmeritve za rudarske pravice</t>
  </si>
  <si>
    <t>Beskrivning av redovisningsprincip för gruvlicenser</t>
  </si>
  <si>
    <t>DescriptionOfAccountingPolicyForNoncurrentAssetsOrDisposalGroupsClassifiedAsHeldForSaleAndDiscontinuedOperationsExplanatory</t>
  </si>
  <si>
    <t>Описание на счетоводната политика за нетекущите активи или групите за освобождаване, класифицирани като държани за продажба, и преустановените дейности</t>
  </si>
  <si>
    <t>Popis účetních pravidel týkajících se dlouhodobých aktiv nebo vyřazovaných skupin klasifikovaných jako držené k prodeji a ukončených činností</t>
  </si>
  <si>
    <t>Beskrivelse af anvendt regnskabspraksis for anlægsaktiver eller afståelsesgrupper klassificeret som besiddelse med henblik på salg og ophørte aktiviteter</t>
  </si>
  <si>
    <t>Beschreibung der Rechnungslegungsmethoden für als zur Veräußerung gehalten eingestufte langfristige Vermögenswerte oder Veräußerungsgruppen sowie für aufgegebene Geschäftsbereiche</t>
  </si>
  <si>
    <t>Περιγραφή της λογιστικής πολιτικής για μη κυκλοφορούντα περιουσιακά στοιχεία ή ομάδες διάθεσης που κατατάσσονται ως κατεχόμενα προς πώληση και διακοπείσες δραστηριότητες</t>
  </si>
  <si>
    <t>Descripción de la política contable para los activos no corrientes o grupos enajenables de elementos clasificados como mantenidos para la venta y actividades interrumpidas</t>
  </si>
  <si>
    <t>Müügiks hoitavaks liigitatud põhivarade või müügigruppide ning lõpetatud tegevusvaldkondade arvestuspõhimõtete kirjeldus</t>
  </si>
  <si>
    <t>Myytävänä oleviksi luokiteltuihin pitkäaikaisiin omaisuuseriin tai luovutettavien erien ryhmiin ja lopetettuihin toimintoihin sovellettavia tilinpäätöksen laatimisperiaatteita koskeva kuvaus</t>
  </si>
  <si>
    <t>Description de la méthode comptable concernant les actifs non courants ou les groupes destinés à être cédés qui sont classés comme détenus en vue de la vente et les activités abandonnées</t>
  </si>
  <si>
    <t>Opis računovodstvene politike za dugotrajnu imovinu ili grupe za otuđenje klasificirane kao namijenjene za prodaju i prestanak poslovanja</t>
  </si>
  <si>
    <t>Értékesítésre tartottá minősített befektetett eszközökre vagy elidegenítési csoportokra, valamint megszűnt tevékenységekre vonatkozó számviteli politika ismertetése</t>
  </si>
  <si>
    <t>Descrizione del principio contabile per le attività non correnti o i gruppi in dismissione classificati come posseduti per la vendita e le attività operative cessate</t>
  </si>
  <si>
    <t>Apskaitos politikos, taikomos ilgalaikiam turtui arba perleidžiamoms grupėms, priskiriamiems prie skirtų parduoti, ir nutrauktai veiklai, aprašymas</t>
  </si>
  <si>
    <t>Apraksts par grāmatvedības politiku attiecībā uz ilgtermiņa aktīviem vai atsavināšanas grupām, kas klasificētas kā pārdošanai turētas, un pārtrauktām darbībām</t>
  </si>
  <si>
    <t>Deskrizzjoni tal-politika ta’ kontabbiltà għall-assi mhux kurrenti jew għall-gruppi ta’ disponiment ikklassifikati bħala miżmuma għall-bejgħ u l-operazzjonijiet li ma tkomplewx</t>
  </si>
  <si>
    <t>Beschrijving van de grondslag voor financiële verslaggeving betreffende vaste activa of groepen activa die worden afgestoten en die zijn geclassificeerd als aangehouden voor verkoop en beëindigde bedrijfsactiviteiten [text block]</t>
  </si>
  <si>
    <t>Opis zasad (polityki) rachunkowości w odniesieniu do aktywów trwałych lub grup do zbycia zaklasyfikowanych jako przeznaczone do sprzedaży oraz działalności zaniechanej</t>
  </si>
  <si>
    <t>Descrição da política contabilística dos ativos não correntes ou grupos para alienação classificados como detidos para venda e unidades operacionais descontinuadas</t>
  </si>
  <si>
    <t>Descrierea politicii contabile privind activele imobilizate sau grupurile destinate cedării clasificate ca deținute în vederea vânzării și activitățile întrerupte</t>
  </si>
  <si>
    <t>Opis účtovnej politiky týkajúcej sa dlhodobého majetku alebo majetku zahrnutého do skupín na vyradenie klasifikovaných ako držané na predaj a ukončené činnosti</t>
  </si>
  <si>
    <t>Opis računovodske usmeritve za nekratkoročna sredstva ali skupine za odtujitev, razvrščene kot v posesti za prodajo in ustavljeno poslovanje</t>
  </si>
  <si>
    <t>Beskrivning av redovisningsprincip för anläggningstillgångar eller avyttringsgrupper som är klassificerade som att de innehas för försäljning samt avvecklade verksamheter</t>
  </si>
  <si>
    <t>DescriptionOfAccountingPolicyForNoncurrentAssetsOrDisposalGroupsClassifiedAsHeldForSaleExplanatory</t>
  </si>
  <si>
    <t>Описание на счетоводната политика за нетекущите активи или групите за освобождаване, класифицирани като държани за продажба</t>
  </si>
  <si>
    <t>Popis účetních pravidel týkajících se dlouhodobých aktiv nebo vyřazovaných skupin klasifikovaných jako držené k prodeji</t>
  </si>
  <si>
    <t>Beskrivelse af anvendt regnskabspraksis for anlægsaktiver eller afståelsesgrupper klassificeret som besiddelse med henblik på salg</t>
  </si>
  <si>
    <t>Beschreibung der Rechnungslegungsmethoden für als zur Veräußerung gehalten eingestufte langfristige Vermögenswerte oder Veräußerungsgruppen</t>
  </si>
  <si>
    <t>Περιγραφή της λογιστικής πολιτικής για μη κυκλοφορούντα περιουσιακά στοιχεία ή ομάδες διάθεσης που κατατάσσονται ως κατεχόμενα προς πώληση</t>
  </si>
  <si>
    <t>Descripción de la política contable para los activos no corrientes o grupos enajenables de elementos clasificados como mantenidos para la venta</t>
  </si>
  <si>
    <t>Müügiks hoitavaks liigitatud põhivarade või müügigruppide arvestuspõhimõtete kirjeldus</t>
  </si>
  <si>
    <t>Myytävänä oleviksi luokiteltuihin pitkäaikaisiin omaisuuseriin tai luovutettavien erien ryhmiin sovellettavia tilinpäätöksen laatimisperiaatteita koskeva kuvaus</t>
  </si>
  <si>
    <t>Description de la méthode comptable concernant les actifs non courants ou les groupes destinés à être cédés qui sont classés comme détenus en vue de la vente</t>
  </si>
  <si>
    <t>Opis računovodstvene politike za dugotrajnu imovinu ili grupe za otuđenje klasificirane kao namijenjene za prodaju</t>
  </si>
  <si>
    <t>Értékesítésre tartottá minősített befektetett eszközökre vagy elidegenítési csoportokra vonatkozó számviteli politika ismertetése</t>
  </si>
  <si>
    <t>Descrizione del principio contabile per le attività non correnti o i gruppi in dismissione classificati come posseduti per la vendita</t>
  </si>
  <si>
    <t>Apskaitos politikos, taikomos ilgalaikiam turtui arba perleidžiamoms grupėms, priskiriamiems prie skirtų parduoti, aprašymas</t>
  </si>
  <si>
    <t>Apraksts par grāmatvedības politiku attiecībā uz ilgtermiņa aktīviem vai atsavināšanas grupām, kas klasificētas kā pārdošanai turētas</t>
  </si>
  <si>
    <t>Deskrizzjoni tal-politika ta’ kontabbiltà għall-assi mhux kurrenti jew għall-gruppi ta’ disponiment ikklassifikati bħala miżmuma għall-bejgħ</t>
  </si>
  <si>
    <t>Beschrijving van de grondslag voor financiële verslaggeving betreffende vaste activa of groepen activa die worden afgestoten en die zijn geclassificeerd als aangehouden voor verkoop [text block]</t>
  </si>
  <si>
    <t>Opis zasad (polityki) rachunkowości w odniesieniu do aktywów trwałych lub grup do zbycia zaklasyfikowanych jako przeznaczone do sprzedaży</t>
  </si>
  <si>
    <t>Descrição da política contabilística dos ativos não correntes ou grupos para alienação classificados como detidos para venda</t>
  </si>
  <si>
    <t>Descrierea politicii contabile privind activele imobilizate sau grupurile destinate cedării clasificate ca deținute în vederea vânzării</t>
  </si>
  <si>
    <t>Opis účtovnej politiky týkajúcej sa dlhodobého majetku alebo majetku zahrnutého do skupín na vyradenie klasifikovaných ako držané na predaj</t>
  </si>
  <si>
    <t>Opis računovodske usmeritve za nekratkoročna sredstva ali skupine za odtujitev, razvrščene kot v posesti za prodajo</t>
  </si>
  <si>
    <t>Beskrivning av redovisningsprincip för anläggningstillgångar eller avyttringsgrupper som är klassificerade som att de innehas för försäljning</t>
  </si>
  <si>
    <t>DescriptionOfAccountingPolicyForOffsettingOfFinancialInstrumentsExplanatory</t>
  </si>
  <si>
    <t>Описание на счетоводната политика за прихващането на финансови инструменти</t>
  </si>
  <si>
    <t>Popis účetních pravidel týkajících se započtení finančních nástrojů</t>
  </si>
  <si>
    <t>Beskrivelse af anvendt regnskabspraksis for modregning af finansielle instrumenter</t>
  </si>
  <si>
    <t>Beschreibung der Rechnungslegungsmethoden für den Ausgleich von Finanzinstrumenten</t>
  </si>
  <si>
    <t>Περιγραφή της λογιστικής πολιτικής για συμψηφισμό χρηματοοικονομικών μέσων</t>
  </si>
  <si>
    <t>Descripción de la política contable para la compensación de instrumentos financieros</t>
  </si>
  <si>
    <t>Finantsinstrumentide tasaarvestuse arvestuspõhimõtete kirjeldus</t>
  </si>
  <si>
    <t>Rahoitusinstrumenttien erien toisistaan vähentämiseen sovellettavia tilinpäätöksen laatimisperiaatteita koskeva kuvaus</t>
  </si>
  <si>
    <t>Description de la méthode comptable concernant la compensation d’instruments financiers</t>
  </si>
  <si>
    <t>Opis računovodstvene politike za prijeboj financijskih instrumenata</t>
  </si>
  <si>
    <t>Pénzügyi instrumentumok beszámítására vonatkozó számviteli politika ismertetése</t>
  </si>
  <si>
    <t>Descrizione del principio contabile per la compensazione degli strumenti finanziari</t>
  </si>
  <si>
    <t>Apskaitos politikos, taikomos finansinių priemonių užskaitai, aprašymas</t>
  </si>
  <si>
    <t>Apraksts par grāmatvedības politiku attiecībā uz finanšu instrumentu ieskaitu</t>
  </si>
  <si>
    <t>Deskrizzjoni tal-politika ta’ kontabbiltà għat-tpaċija ta’ strumenti finanzjarji</t>
  </si>
  <si>
    <t>Beschrijving van de grondslag voor financiële verslaggeving betreffende saldering van financiële instrumenten [text block]</t>
  </si>
  <si>
    <t>Opis zasad (polityki) rachunkowości w odniesieniu do kompensowania instrumentów finansowych</t>
  </si>
  <si>
    <t>Descrição da política contabilística da compensação de instrumentos financeiros</t>
  </si>
  <si>
    <t>Descrierea politicii contabile privind compensarea instrumentelor financiare</t>
  </si>
  <si>
    <t>Opis účtovnej politiky týkajúcej sa kompenzácie finančných nástrojov</t>
  </si>
  <si>
    <t>Opis računovodske usmeritve za pobotanje finančnih instrumentov</t>
  </si>
  <si>
    <t>Beskrivning av redovisningsprincip för kvittning av finansiella instrument</t>
  </si>
  <si>
    <t>DescriptionOfAccountingPolicyForOilAndGasAssetsExplanatory</t>
  </si>
  <si>
    <t>Описание на счетоводната политика за нефтените и газовите активи</t>
  </si>
  <si>
    <t>Popis účetních pravidel týkajících se ropných a plynárenských aktiv</t>
  </si>
  <si>
    <t>Beskrivelse af anvendt regnskabspraksis for olie- og gasaktiver</t>
  </si>
  <si>
    <t>Beschreibung der Rechnungslegungsmethoden für Vermögenswerte aus Öl und Gas</t>
  </si>
  <si>
    <t>Περιγραφή της λογιστικής πολιτικής για περιουσιακά στοιχεία πετρελαίου και φυσικού αερίου</t>
  </si>
  <si>
    <t>Descripción de la política contable para los activos de petróleo y gas</t>
  </si>
  <si>
    <t>Nafta- ja gaasivarade arvestuspõhimõtete kirjeldus</t>
  </si>
  <si>
    <t>Öljy- ja kaasuvaroihin sovellettavia tilinpäätöksen laatimisperiaatteita koskeva kuvaus</t>
  </si>
  <si>
    <t>Description de la méthode comptable concernant les actifs pétroliers et gaziers</t>
  </si>
  <si>
    <t>Opis računovodstvene politike za naftnu i plinsku imovinu</t>
  </si>
  <si>
    <t>Olaj- és gázeszközökre vonatkozó számviteli politika ismertetése</t>
  </si>
  <si>
    <t>Descrizione del principio contabile per le attività relative a petrolio e gas</t>
  </si>
  <si>
    <t>Apskaitos politikos, taikomos naftos ir dujų turtui, aprašymas</t>
  </si>
  <si>
    <t>Apraksts par grāmatvedības politiku attiecībā uz naftas un gāzes aktīviem</t>
  </si>
  <si>
    <t>Deskrizzjoni tal-politika ta’ kontabbiltà għall-assi taż-żejt u tal-gass</t>
  </si>
  <si>
    <t>Beschrijving van de grondslag voor financiële verslaggeving betreffende olie- en gasactiva [text block]</t>
  </si>
  <si>
    <t>Opis zasad (polityki) rachunkowości w odniesieniu do zasobów ropy naftowej i gazu ziemnego</t>
  </si>
  <si>
    <t>Descrição da política contabilística dos ativos de petróleo e gás</t>
  </si>
  <si>
    <t>Descrierea politicii contabile privind activele petroliere și gaziere</t>
  </si>
  <si>
    <t>Opis účtovnej politiky týkajúcej sa ropných a plynárenských aktív</t>
  </si>
  <si>
    <t>Opis računovodske usmeritve za sredstva, povezana z nafto in plinom</t>
  </si>
  <si>
    <t>Beskrivning av redovisningsprincip för olje- och gastillgångar</t>
  </si>
  <si>
    <t>DescriptionOfAccountingPolicyForProgrammingAssetsExplanatory</t>
  </si>
  <si>
    <t>Описание на счетоводната политика за активите по компютърно програмиране</t>
  </si>
  <si>
    <t>Popis účetních pravidel týkajících se programovacích aktiv</t>
  </si>
  <si>
    <t>Beskrivelse af anvendt regnskabspraksis for programmeringsaktiver</t>
  </si>
  <si>
    <t>Beschreibung der Rechnungslegungsmethoden für Software-Vermögenswerte</t>
  </si>
  <si>
    <t>Περιγραφή της λογιστικής πολιτικής για περιουσιακά στοιχεία προγραμματισμού</t>
  </si>
  <si>
    <t>Descripción de la política contable para los activos de programación</t>
  </si>
  <si>
    <t>Programmeerimisvarade arvestuspõhimõtete kirjeldus</t>
  </si>
  <si>
    <t>Ohjelmointiin liittyviin omaisuuseriin sovellettavia tilinpäätöksen laatimisperiaatteita koskeva kuvaus</t>
  </si>
  <si>
    <t>Description de la méthode comptable concernant les actifs de programmation</t>
  </si>
  <si>
    <t>Opis računovodstvene politike za imovinu za računalno programiranje</t>
  </si>
  <si>
    <t>Programozási eszközökre vonatkozó számviteli politika ismertetése</t>
  </si>
  <si>
    <t>Descrizione del principio contabile per le attività relative alla programmazione</t>
  </si>
  <si>
    <t>Apskaitos politikos, taikomos programavimo turtui, aprašymas</t>
  </si>
  <si>
    <t>Apraksts par grāmatvedības politiku attiecībā uz programmēšanas aktīviem</t>
  </si>
  <si>
    <t>Deskrizzjoni tal-politika ta’ kontabbiltà għall-assi tal-programmazzjoni</t>
  </si>
  <si>
    <t>Beschrijving van de grondslag voor financiële verslaggeving betreffende programmeringsactiva [text block]</t>
  </si>
  <si>
    <t>Opis zasad (polityki) rachunkowości w odniesieniu do aktywów związanych z programowaniem</t>
  </si>
  <si>
    <t>Descrição da política contabilística dos ativos de programação</t>
  </si>
  <si>
    <t>Descrierea politicii contabile privind activele de programare informatică</t>
  </si>
  <si>
    <t>Opis účtovnej politiky týkajúcej sa aktív v oblasti programovania</t>
  </si>
  <si>
    <t>Opis računovodske usmeritve za sredstva iz naslova programskih vsebin</t>
  </si>
  <si>
    <t>Beskrivning av redovisningsprincip för programtillgångar</t>
  </si>
  <si>
    <t>DescriptionOfAccountingPolicyForPropertyPlantAndEquipmentExplanatory</t>
  </si>
  <si>
    <t>Описание на счетоводната политика за имотите, машините и съоръженията</t>
  </si>
  <si>
    <t>Popis účetních pravidel týkajících se pozemků, budov a zařízení</t>
  </si>
  <si>
    <t>Beskrivelse af anvendt regnskabspraksis for materielle anlægsaktiver</t>
  </si>
  <si>
    <t>Beschreibung der Rechnungslegungsmethoden für Sachanlagen</t>
  </si>
  <si>
    <t>Περιγραφή της λογιστικής πολιτικής για ενσώματα πάγια</t>
  </si>
  <si>
    <t>Descripción de la política contable para el inmovilizado material</t>
  </si>
  <si>
    <t>Materiaalse põhivara arvestuspõhimõtete kirjeldus</t>
  </si>
  <si>
    <t>Aineellisiin käyttöomaisuushyödykkeisiin sovellettavia tilinpäätöksen laatimisperiaatteita koskeva kuvaus</t>
  </si>
  <si>
    <t>Description de la méthode comptable concernant les immobilisations corporelles</t>
  </si>
  <si>
    <t>Opis računovodstvene politike za nekretnine, postrojenja i opremu</t>
  </si>
  <si>
    <t>Ingatlanokra, gépekre és berendezésekre vonatkozó számviteli politika ismertetése</t>
  </si>
  <si>
    <t>Descrizione del principio contabile per immobili, impianti e macchinari</t>
  </si>
  <si>
    <t>Apskaitos politikos, taikomos nekilnojamajam turtui, įrangai ir įrengimams, aprašymas</t>
  </si>
  <si>
    <t>Apraksts par grāmatvedības politiku attiecībā uz pamatlīdzekļiem</t>
  </si>
  <si>
    <t>Deskrizzjoni tal-politika ta’ kontabbiltà għal proprjetà, impjanti u tagħmir</t>
  </si>
  <si>
    <t>Beschrijving van de grondslag voor financiële verslaggeving betreffende materiële vaste activa [text block]</t>
  </si>
  <si>
    <t>Opis zasad (polityki) rachunkowości w odniesieniu do rzeczowych aktywów trwałych</t>
  </si>
  <si>
    <t>Descrição da política contabilística dos ativos fixos tangíveis</t>
  </si>
  <si>
    <t>Descrierea politicii contabile privind imobilizările corporale</t>
  </si>
  <si>
    <t>Opis účtovnej politiky týkajúcej sa nehnuteľností, strojov a zariadení</t>
  </si>
  <si>
    <t>Opis računovodske usmeritve za opredmetena osnovna sredstva</t>
  </si>
  <si>
    <t>Beskrivning av redovisningsprincip för materiella anläggningstillgångar</t>
  </si>
  <si>
    <t>DescriptionOfAccountingPolicyForProvisionsExplanatory</t>
  </si>
  <si>
    <t>Описание на счетоводната политика за провизиите</t>
  </si>
  <si>
    <t>Popis účetních pravidel týkajících se rezerv</t>
  </si>
  <si>
    <t>Beskrivelse af anvendt regnskabspraksis for hensatte forpligtelser</t>
  </si>
  <si>
    <t>Beschreibung der Rechnungslegungsmethoden für Rückstellungen</t>
  </si>
  <si>
    <t>Περιγραφή της λογιστικής πολιτικής για προβλέψεις</t>
  </si>
  <si>
    <t>Descripción de la política contable para las provisiones</t>
  </si>
  <si>
    <t>Eraldiste arvestuspõhimõtete kirjeldus</t>
  </si>
  <si>
    <t>Varauksiin sovellettavia tilinpäätöksen laatimisperiaatteita koskeva kuvaus</t>
  </si>
  <si>
    <t>Description de la méthode comptable concernant les provisions</t>
  </si>
  <si>
    <t>Opis računovodstvene politike za rezerviranja</t>
  </si>
  <si>
    <t>Céltartalékokra vonatkozó számviteli politika ismertetése</t>
  </si>
  <si>
    <t>Descrizione del principio contabile per gli accantonamenti</t>
  </si>
  <si>
    <t>Apskaitos politikos, taikomos atidėjiniams, aprašymas</t>
  </si>
  <si>
    <t>Apraksts par grāmatvedības politiku attiecībā uz uzkrājumiem</t>
  </si>
  <si>
    <t>Deskrizzjoni tal-politika ta’ kontabbiltà għall-provvedimenti</t>
  </si>
  <si>
    <t>Beschrijving van de grondslag voor financiële verslaggeving betreffende voorzieningen [text block]</t>
  </si>
  <si>
    <t>Opis zasad (polityki) rachunkowości w odniesieniu do rezerw</t>
  </si>
  <si>
    <t>Descrição da política contabilística das provisões</t>
  </si>
  <si>
    <t>Descrierea politicii contabile privind provizioanele</t>
  </si>
  <si>
    <t>Opis účtovnej politiky týkajúcej sa rezerv</t>
  </si>
  <si>
    <t>Opis računovodske usmeritve za rezervacije</t>
  </si>
  <si>
    <t>Beskrivning av redovisningsprincip för avsättningar</t>
  </si>
  <si>
    <t>DescriptionOfAccountingPolicyForReclassificationOfFinancialInstrumentsExplanatory</t>
  </si>
  <si>
    <t>Описание на счетоводната политика за прекласифицирането на финансови инструменти</t>
  </si>
  <si>
    <t>Popis účetních pravidel týkajících se reklasifikace finančních nástrojů</t>
  </si>
  <si>
    <t>Beskrivelse af anvendt regnskabspraksis for omklassifikation af finansielle instrumenter</t>
  </si>
  <si>
    <t>Beschreibung der Rechnungslegungsmethoden für die Umgliederung von Finanzinstrumenten</t>
  </si>
  <si>
    <t>Περιγραφή της λογιστικής πολιτικής για ανακατάταξη χρηματοοικονομικών μέσων</t>
  </si>
  <si>
    <t>Descripción de la política contable para la reclasificación de instrumentos financieros</t>
  </si>
  <si>
    <t>Finantsinstrumentide ümberliigituse arvestuspõhimõtete kirjeldus</t>
  </si>
  <si>
    <t>Rahoitusinstrumenttien luokittelujen muutoksiin sovellettavia tilinpäätöksen laatimisperiaatteita koskeva kuvaus</t>
  </si>
  <si>
    <t>Description de la méthode comptable concernant le reclassement d’instruments financiers</t>
  </si>
  <si>
    <t>Opis računovodstvene politike za reklasifikaciju financijskih instrumenata</t>
  </si>
  <si>
    <t>Pénzügyi instrumentumok átsorolására vonatkozó számviteli politika ismertetése</t>
  </si>
  <si>
    <t>Descrizione del principio contabile per la riclassificazione degli strumenti finanziari</t>
  </si>
  <si>
    <t>Apskaitos politikos, taikomos finansinių priemonių pergrupavimui, aprašymas</t>
  </si>
  <si>
    <t>Apraksts par grāmatvedības politiku attiecībā uz finanšu instrumentu pārklasifikāciju</t>
  </si>
  <si>
    <t>Deskrizzjoni tal-politika ta’ kontabbiltà għar-riklassifikazzjoni ta’ strumenti finanzjarji</t>
  </si>
  <si>
    <t>Beschrijving van de grondslag voor financiële verslaggeving betreffende herclassificatie van financiële instrumenten [text block]</t>
  </si>
  <si>
    <t>Opis zasad (polityki) rachunkowości w odniesieniu do przeklasyfikowania instrumentów finansowych</t>
  </si>
  <si>
    <t>Descrição da política contabilística da reclassificação dos instrumentos financeiros</t>
  </si>
  <si>
    <t>Descrierea politicii contabile privind reclasificarea instrumentelor financiare</t>
  </si>
  <si>
    <t>Opis účtovnej politiky týkajúcej sa reklasifikácie finančných nástrojov</t>
  </si>
  <si>
    <t>Opis računovodske usmeritve za prerazvrstitev finančnih instrumentov</t>
  </si>
  <si>
    <t>Beskrivning av redovisningsprincip för omklassificering av finansiella instrument</t>
  </si>
  <si>
    <t>IFRS 7 28 a</t>
  </si>
  <si>
    <t>DescriptionOfAccountingPolicyForRecognisingDifferenceBetweenFairValueAtInitialRecognitionAndAmountDeterminedUsingValuationTechniqueExplanatory</t>
  </si>
  <si>
    <t>Описание на счетоводната политика за признаването на разликата между справедливата стойност при първоначалното признаване и цената на сделката в печалбата или загубата</t>
  </si>
  <si>
    <t>Popis účetních pravidel týkajících se účtování rozdílu mezi reálnou hodnotou při prvotním zaúčtování a transakční cenou do nákladů nebo výnosů</t>
  </si>
  <si>
    <t>Beskrivelse af anvendt regnskabspraksis for indregning af forskellen mellem dagsværdien ved første indregning og transaktionsprisen i resultatet</t>
  </si>
  <si>
    <t>Beschreibung der Rechnungslegungsmethoden für die erfolgswirksam zu erfassende Differenz zwischen dem beim erstmaligen Ansatz beizulegenden Zeitwert und dem Transaktionspreis</t>
  </si>
  <si>
    <t>Περιγραφή της λογιστικής πολιτικής για αναγνώριση στα αποτελέσματα της διαφοράς μεταξύ εύλογης αξίας κατά την αρχική αναγνώριση και τιμής συναλλαγής</t>
  </si>
  <si>
    <t>Descripción de la política contable para el reconocimiento en el resultado de la diferencia entre el valor razonable en el reconocimiento inicial y el precio de la transacción</t>
  </si>
  <si>
    <t>Esmasel kajastamisel kajastatud õiglase väärtuse ja tehinguhinna vahelise erinevuse kasumiaruandes kajastamise arvestuspõhimõtete kirjeldus</t>
  </si>
  <si>
    <t>Alkuperäisen kirjaamisajankohdan käyvän arvon ja transaktiohinnan välisen erotuksen kirjaamiseen tulosvaikutteisesti sovellettavia tilinpäätöksen laatimisperiaatteita koskeva kuvaus</t>
  </si>
  <si>
    <t>Description de la méthode comptable concernant la comptabilisation en résultat net de la différence entre la juste valeur lors de la comptabilisation initiale et le prix de transaction</t>
  </si>
  <si>
    <t>Opis računovodstvene politike za priznavanje u dobit i gubitak razlike između fer vrijednosti pri početnom priznavanju i cijene transakcije</t>
  </si>
  <si>
    <t>A kezdeti megjelenítéskori valós érték és az ügyleti ár közötti különbség eredményben történő elszámolására vonatkozó számviteli politika ismertetése</t>
  </si>
  <si>
    <t>Descrizione del principio contabile per rilevare nell'utile (perdita) di esercizio la differenza tra il fair value (valore equo) al momento della rilevazione iniziale e il prezzo dell'operazione</t>
  </si>
  <si>
    <t>Apskaitos politikos, taikomos pripažįstant tikrosios vertės pirminio pripažinimo metu ir sandorio kainos skirtumą pelnu arba nuostoliais, aprašymas</t>
  </si>
  <si>
    <t>Apraksts par grāmatvedības politiku attiecībā uz starpības starp patieso vērtību sākotnējās atzīšanas brīdī un darījuma cenu atzīšanu peļņas vai zaudējumu aprēķinā</t>
  </si>
  <si>
    <t>Deskrizzjoni tal-politika ta’ kontabbiltà għar-rikonoxximent tad-differenza fil-profitt jew it-telf bejn il-valur ġust fir-rikonoxximent inizjali u l-prezz tat-tranżazzjoni</t>
  </si>
  <si>
    <t>Beschrijving van de grondslag voor financiële verslaggeving betreffende de opname in winst of verlies van het verschil tussen de reële waarde bij eerste opname en de transactieprijs [text block]</t>
  </si>
  <si>
    <t>Opis zasad (polityki) rachunkowości w odniesieniu do ujmowania w wyniku finansowym różnicy między wartością godziwą w momencie początkowego ujęcia a ceną transakcyjną</t>
  </si>
  <si>
    <t>Descrição da política contabilística do reconhecimento nos resultados da diferença entre o justo valor no reconhecimento inicial e o preço de transação</t>
  </si>
  <si>
    <t>Descrierea politicii contabile privind recunoașterea în profit sau pierdere a diferenței dintre valoarea justă la recunoașterea inițială și prețul tranzacției</t>
  </si>
  <si>
    <t>Opis účtovnej politiky na vykazovanie rozdielu medzi reálnou hodnotou pri prvotnom vykázaní a transakčnou cenou vo výsledku hospodárenia</t>
  </si>
  <si>
    <t>Opis računovodske usmeritve za pripoznanje razlike med pošteno vrednostjo ob začetnem pripoznanju in transakcijsko ceno v poslovnem izidu</t>
  </si>
  <si>
    <t>Beskrivning av redovisningsprincip för redovisning i resultatet av skillnad mellan verkligt värde vid första redovisningen och transaktionspriset</t>
  </si>
  <si>
    <t>DescriptionOfAccountingPolicyForRecognitionOfRevenue</t>
  </si>
  <si>
    <t>Описание на счетоводната политика за признаването на приходите</t>
  </si>
  <si>
    <t>Popis účetních pravidel týkajících se vykazování výnosů</t>
  </si>
  <si>
    <t>Beskrivelse af anvendt regnskabspraksis for indregning af omsætning</t>
  </si>
  <si>
    <t>Beschreibung der Rechnungslegungsmethoden zur Erfassung von Erlösen</t>
  </si>
  <si>
    <t>Περιγραφή της λογιστικής πολιτικής για αναγνώριση εσόδων</t>
  </si>
  <si>
    <t>Descripción de la política contable para el reconocimiento de los ingresos ordinarios</t>
  </si>
  <si>
    <t>Tulude kajastamise arvestuspõhimõtete kirjeldus</t>
  </si>
  <si>
    <t>Myyntituottojen kirjaamiseen sovellettavia tilinpäätöksen laatimisperiaatteita koskeva kuvaus</t>
  </si>
  <si>
    <t>Description de la méthode comptable concernant la comptabilisation en produit des activités ordinaires</t>
  </si>
  <si>
    <t>Opis računovodstvene politike za priznavanje prihoda</t>
  </si>
  <si>
    <t>Bevétel elszámolására vonatkozó számviteli politika ismertetése</t>
  </si>
  <si>
    <t>Descrizione del principio contabile per la rilevazione dei ricavi</t>
  </si>
  <si>
    <t>Apskaitos politikos, taikomos pajamų pripažinimui, aprašymas</t>
  </si>
  <si>
    <t>Apraksts par grāmatvedības politiku attiecībā uz ieņēmumu atzīšanu</t>
  </si>
  <si>
    <t>Deskrizzjoni tal-politika ta’ kontabbiltà għar-rikonoxximent tad-dħul</t>
  </si>
  <si>
    <t>Beschrijving van de grondslag voor financiële verslaggeving betreffende de opname van opbrengsten [text block]</t>
  </si>
  <si>
    <t>Opis zasad (polityki) rachunkowości w odniesieniu do ujmowania przychodów</t>
  </si>
  <si>
    <t>Descrição da política contabilística do reconhecimento das receitas</t>
  </si>
  <si>
    <t>Descrierea politicii contabile privind recunoașterea veniturilor</t>
  </si>
  <si>
    <t>Opis účtovnej politiky týkajúcej sa vykazovania výnosov</t>
  </si>
  <si>
    <t>Opis računovodske usmeritve za pripoznanje prihodkov</t>
  </si>
  <si>
    <t>Beskrivning av redovisningsprincip för redovisning av intäkter</t>
  </si>
  <si>
    <t>DescriptionOfAccountingPolicyForRegulatoryDeferralAccountsExplanatory</t>
  </si>
  <si>
    <t>Описание на счетоводната политика за отсрочените разчети по дейности с регулирани цени</t>
  </si>
  <si>
    <t>Popis účetních pravidel týkajících se účtů časového rozlišení při cenové regulaci</t>
  </si>
  <si>
    <t>Beskrivelse af anvendt regnskabspraksis for regulatoriske aktiver og forpligtelser</t>
  </si>
  <si>
    <t>Beschreibung der Rechnungslegungsmethoden für regulatorische Abgrenzungsposten</t>
  </si>
  <si>
    <t>Περιγραφή της λογιστικής πολιτικής για μεταβατικούς λογαριασμούς ρυθμιζόμενων δραστηριοτήτων</t>
  </si>
  <si>
    <t>Descripción de la política contable para las cuentas de diferimientos de actividades reguladas</t>
  </si>
  <si>
    <t>Reguleeritud hinnatingimustes müügitulu kajastamise arvestuspõhimõtete kirjeldus</t>
  </si>
  <si>
    <t>Hintasääntelystä johtuviin siirtyviin eriin sovellettavia tilinpäätöksen laatimisperiaatteita koskeva kuvaus</t>
  </si>
  <si>
    <t>Description de la méthode comptable concernant les comptes de report réglementaires</t>
  </si>
  <si>
    <t>Opis računovodstvene politike za vremenska razgraničenja</t>
  </si>
  <si>
    <t>Hatósági halasztott számlákra vonatkozó számviteli politika ismertetése</t>
  </si>
  <si>
    <t>Descrizione del principio contabile per i regulatory deferral account</t>
  </si>
  <si>
    <t>Apskaitos politikos, taikomos reguliuojamo atidėjimo sąskaitoms, aprašymas</t>
  </si>
  <si>
    <t>Apraksts par grāmatvedības politiku attiecībā uz regulatora noteiktajiem atliktajiem kontiem</t>
  </si>
  <si>
    <t>Deskrizzjoni tal-politika ta’ kontabbiltà għall-kontijiet ta’ differiment regolatorji</t>
  </si>
  <si>
    <t>Beschrijving van de grondslag voor financiële verslaggeving betreffende uitgestelde rekeningen in verband met prijsregulering [text block]</t>
  </si>
  <si>
    <t>Opis zasad (polityki) rachunkowości w odniesieniu do regulacyjnych rozliczeń międzyokresowych</t>
  </si>
  <si>
    <t>Descrição da política contabilística dos diferimentos regulamentares</t>
  </si>
  <si>
    <t>Descrierea politicii contabile privind conturile de amânare aferente activităților reglementate</t>
  </si>
  <si>
    <t>Opis účtovnej politiky týkajúcej sa účtov časového rozlíšenia pri cenovej regulácii</t>
  </si>
  <si>
    <t>Opis računovodske usmeritve za konte odloženih zneskov zaradi zakonske regulacije</t>
  </si>
  <si>
    <t>Beskrivning av redovisningsprincip för konton för uppskjuten reglering[text block]</t>
  </si>
  <si>
    <t>DescriptionOfAccountingPolicyForReinsuranceExplanatory</t>
  </si>
  <si>
    <t>Описание на счетоводната политика за презастраховането</t>
  </si>
  <si>
    <t>Popis účetních pravidel týkajících se zajištění</t>
  </si>
  <si>
    <t>Beskrivelse af anvendt regnskabspraksis for reassurance</t>
  </si>
  <si>
    <t>Beschreibung der Rechnungslegungsmethoden für Rückversicherung</t>
  </si>
  <si>
    <t>Περιγραφή της λογιστικής πολιτικής για αντασφάλιση</t>
  </si>
  <si>
    <t>Descripción de la política contable para el reaseguro</t>
  </si>
  <si>
    <t>Edasikindlustuse arvestuspõhimõtete kirjeldus</t>
  </si>
  <si>
    <t>Jälleenvakuuttamiseen sovellettavia tilinpäätöksen laatimisperiaatteita koskeva kuvaus</t>
  </si>
  <si>
    <t>Description de la méthode comptable concernant la réassurance</t>
  </si>
  <si>
    <t>Opis računovodstvene politike za reosiguranje</t>
  </si>
  <si>
    <t>Viszontbiztosításra vonatkozó számviteli politika ismertetése</t>
  </si>
  <si>
    <t>Descrizione del principio contabile per la riassicurazione</t>
  </si>
  <si>
    <t>Apskaitos politikos, taikomos perdraudimui, aprašymas</t>
  </si>
  <si>
    <t>Apraksts par grāmatvedības politiku attiecībā uz pārapdrošināšanu</t>
  </si>
  <si>
    <t>Deskrizzjoni tal-politika ta’ kontabbiltà għar-riassigurazzjoni</t>
  </si>
  <si>
    <t>Beschrijving van de grondslag voor financiële verslaggeving betreffende herverzekering [text block]</t>
  </si>
  <si>
    <t>Opis zasad (polityki) rachunkowości w odniesieniu do reasekuracji</t>
  </si>
  <si>
    <t>Descrição da política contabilística do resseguro</t>
  </si>
  <si>
    <t>Descrierea politicii contabile privind reasigurarea</t>
  </si>
  <si>
    <t>Opis účtovnej politiky týkajúcej sa zaistenia</t>
  </si>
  <si>
    <t>Opis računovodske usmeritve za pozavarovanje</t>
  </si>
  <si>
    <t>Beskrivning av redovisningsprincip för återförsäkring</t>
  </si>
  <si>
    <t>DescriptionOfAccountingPolicyForRepairsAndMaintenanceExplanatory</t>
  </si>
  <si>
    <t>Описание на счетоводната политика за ремонтите и поддръжката</t>
  </si>
  <si>
    <t>Popis účetních pravidel týkajících se oprav a údržby</t>
  </si>
  <si>
    <t>Beskrivelse af anvendt regnskabspraksis for reparationer og vedligeholdelse</t>
  </si>
  <si>
    <t>Beschreibung der Rechnungslegungsmethoden für Reparaturen und Instandhaltungen</t>
  </si>
  <si>
    <t>Περιγραφή της λογιστικής πολιτικής για επισκευές και συντήρηση</t>
  </si>
  <si>
    <t>Descripción de la política contable para reparaciones y mantenimiento</t>
  </si>
  <si>
    <t>Remondi ja hoolduse arvestuspõhimõtete kirjeldus</t>
  </si>
  <si>
    <t>Korjauksiin ja kunnossapitoon sovellettavia tilinpäätöksen laatimisperiaatteita koskeva kuvaus</t>
  </si>
  <si>
    <t>Description de la méthode comptable concernant les réparations et la maintenance</t>
  </si>
  <si>
    <t>Opis računovodstvene politike za popravke i održavanje</t>
  </si>
  <si>
    <t>Javításra és karbantartásra vonatkozó számviteli politika</t>
  </si>
  <si>
    <t>Descrizione del principio contabile per le riparazioni e la manutenzione</t>
  </si>
  <si>
    <t>Apskaitos politikos, taikomos remontui ir eksploatacijai, aprašymas</t>
  </si>
  <si>
    <t>Apraksts par grāmatvedības politiku attiecībā uz remontu un uzturēšanu</t>
  </si>
  <si>
    <t>Deskrizzjoni tal-politika ta’ kontabbiltà għat-tiswijiet u l-manutenzjoni</t>
  </si>
  <si>
    <t>Beschrijving van de grondslag voor financiële verslaggeving betreffende reparatie en onderhoud [text block]</t>
  </si>
  <si>
    <t>Opis zasad (polityki) rachunkowości w odniesieniu do konserwacji i naprawy</t>
  </si>
  <si>
    <t>Descrição da política contabilística das reparações e manutenção</t>
  </si>
  <si>
    <t>Descrierea politicii contabile privind reparațiile și întreținerea</t>
  </si>
  <si>
    <t>Opis účtovnej politiky týkajúcej sa opráv a údržby</t>
  </si>
  <si>
    <t>Opis računovodske usmeritve za popravila in vzdrževanje</t>
  </si>
  <si>
    <t>Beskrivning av redovisningsprincip för reparationer och underhåll</t>
  </si>
  <si>
    <t>DescriptionOfAccountingPolicyForRepurchaseAndReverseRepurchaseAgreementsExplanatory</t>
  </si>
  <si>
    <t>Описание на счетоводната политика за споразуменията за обратно изкупуване и насрещните споразумения за обратно изкупуване („обратно репо“)</t>
  </si>
  <si>
    <t>Popis účetních pravidel týkajících se dohod o zpětném odkupu a reverzních dohod o zpětném odkupu</t>
  </si>
  <si>
    <t>Beskrivelse af anvendt regnskabspraksis for tilbagekøbsaftaler og omvendte tilbagekøbsaftaler</t>
  </si>
  <si>
    <t>Beschreibung der Rechnungslegungsmethoden für Rückkaufsvereinbarungen und umgekehrte Rückkaufsvereinbarungen</t>
  </si>
  <si>
    <t>Περιγραφή της λογιστικής πολιτικής για συμφωνίες πώλησης και επαναγοράς και αγοράς και επαναπώλησης</t>
  </si>
  <si>
    <t>Descripción de la política contable para los acuerdos de recompra y de recompra inversa</t>
  </si>
  <si>
    <t>Repolepingute ja pöördrepolepingute arvestuspõhimõtete kirjeldus</t>
  </si>
  <si>
    <t>Takaisinostosopimuksiin ja käänteisiin takaisinostosopimuksiin sovellettavia tilinpäätöksen laatimisperiaatteita koskeva kuvaus</t>
  </si>
  <si>
    <t>Description de la méthode comptable concernant les prises et mises en pension de titres</t>
  </si>
  <si>
    <t>Opis računovodstvene politike za repo i obratne repo ugovore</t>
  </si>
  <si>
    <t>Visszavásárlási és fordított visszavásárlási megállapodásokra vonatkozó számviteli politika ismertetése</t>
  </si>
  <si>
    <t>Descrizione del principio contabile per i pronti contro termine attivi e passivi</t>
  </si>
  <si>
    <t>Apskaitos politikos, taikomos atpirkimo ir atvirkštinio atpirkimo sandoriams, aprašymas</t>
  </si>
  <si>
    <t>Apraksts par grāmatvedības politiku attiecībā uz atpirkšanas līgumiem un līgumiem par pirkšanu ar atpārdošanu</t>
  </si>
  <si>
    <t>Deskrizzjoni tal-politika ta’ kontabbiltà għall-ftehimiet ta’ riakkwist u l-ftehimiet inversi ta’ riakkwist</t>
  </si>
  <si>
    <t>Beschrijving van de grondslag voor financiële verslaggeving betreffende terugkoopovereenkomsten en omgekeerde terugkoopovereenkomsten [text block]</t>
  </si>
  <si>
    <t>Opis zasad (polityki) rachunkowości w odniesieniu do umów z udzielonym przyrzeczeniem odkupu i umów z otrzymanym przyrzeczeniem odkupu</t>
  </si>
  <si>
    <t>Descrição da política contabilística dos acordos de recompra e compras com acordo de revenda</t>
  </si>
  <si>
    <t>Descrierea politicii contabile privind acordurile de răscumpărare și acordurile reverse repo</t>
  </si>
  <si>
    <t>Opis účtovnej politiky týkajúcej sa zmlúv o repo transakcii a zmlúv o obrátenej repo transakcii</t>
  </si>
  <si>
    <t>Opis računovodske usmeritve za pogodbe o začasni prodaji/začasnem odkupu</t>
  </si>
  <si>
    <t>Beskrivning av redovisningsprincip för återköpsavtal och omvända återköpsavtal</t>
  </si>
  <si>
    <t>DescriptionOfAccountingPolicyForRestrictedCashAndCashEquivalentsExplanatory</t>
  </si>
  <si>
    <t>Описание на счетоводната политика за блокираните парични средства и парични еквиваленти</t>
  </si>
  <si>
    <t>Popis účetních pravidel týkajících se omezených peněžních prostředků a peněžních ekvivalentů</t>
  </si>
  <si>
    <t>Beskrivelse af anvendt regnskabspraksis for begrænsede likvider</t>
  </si>
  <si>
    <t>Beschreibung der Rechnungslegungsmethoden für verfügungsbeschränkte Zahlungsmittel und Zahlungsmitteläquivalente</t>
  </si>
  <si>
    <t>Περιγραφή της λογιστικής πολιτικής για ταμειακά διαθέσιμα και ισοδύναμά τους με περιορισμό χρήσης</t>
  </si>
  <si>
    <t>Descripción de la política contable para el efectivo y los equivalentes al efectivo restringidos</t>
  </si>
  <si>
    <t>Piirangutega raha ja raha ekvivalentide arvestuspõhimõtete kirjeldus</t>
  </si>
  <si>
    <t>Sellaisiin rahavaroihin, joihin kohdistuu rajoituksia, sovellettavia tilinpäätöksen laatimisperiaatteita koskeva kuvaus</t>
  </si>
  <si>
    <t>Description de la méthode comptable concernant la trésorerie et les équivalents de trésorerie faisant l’objet de restrictions</t>
  </si>
  <si>
    <t>Opis računovodstvene politike za ograničeni novac i novčane ekvivalente</t>
  </si>
  <si>
    <t>Korlátozás alatt álló pénzeszközökre és pénzeszköz-egyenértékesekre vonatkozó számviteli politika ismertetése</t>
  </si>
  <si>
    <t>Descrizione del principio contabile per le disponibilità liquide e mezzi equivalenti con restrizioni</t>
  </si>
  <si>
    <t>Apskaitos politikos, taikomos rezervuotiems pinigams ir pinigų ekvivalentams, aprašymas</t>
  </si>
  <si>
    <t>Apraksts par grāmatvedības politiku attiecībā uz naudu un naudas ekvivalentiem, uz ko attiecas izmantošanas ierobežojumi</t>
  </si>
  <si>
    <t>Deskrizzjoni tal-politika ta’ kontabbiltà għall-flus u l-ekwivalenti ta’ flus ristretti</t>
  </si>
  <si>
    <t>Beschrijving van de grondslag voor financiële verslaggeving betreffende aan restricties onderhevige geldmiddelen en kasequivalenten [text block]</t>
  </si>
  <si>
    <t>Opis zasad (polityki) rachunkowości w odniesieniu do środków pieniężnych i ekwiwalentów środków pieniężnych podlegających ograniczeniom</t>
  </si>
  <si>
    <t>Descrição da política contabilística da caixa de utilização limitada e equivalentes de caixa</t>
  </si>
  <si>
    <t>Descrierea politicii contabile privind numerarul și echivalentele de numerar supuse unei restricții</t>
  </si>
  <si>
    <t>Opis účtovnej politiky týkajúcej sa viazaných peňažných prostriedkov a peňažných ekvivalentov</t>
  </si>
  <si>
    <t>Opis računovodske usmeritve za denarna sredstva in njihove ustreznike z omejitvami</t>
  </si>
  <si>
    <t>Beskrivning av redovisningsprincip för bundna likvida medel</t>
  </si>
  <si>
    <t>DescriptionOfAccountingPolicyForSegmentReportingExplanatory</t>
  </si>
  <si>
    <t>Описание на счетоводната политика за отчитането по сегменти</t>
  </si>
  <si>
    <t>Popis účetních pravidel týkajících se vykazování podle segmentů</t>
  </si>
  <si>
    <t>Beskrivelse af anvendt regnskabspraksis for præsentation af segmentoplysninger</t>
  </si>
  <si>
    <t>Beschreibung der Rechnungslegungsmethoden für Segmentberichterstattung</t>
  </si>
  <si>
    <t>Περιγραφή της λογιστικής πολιτικής για πληροφόρηση κατά τομέα</t>
  </si>
  <si>
    <t>Descripción de la política contable para la información financiera por segmentos</t>
  </si>
  <si>
    <t>Segmendiaruandluse arvestuspõhimõtete kirjeldus</t>
  </si>
  <si>
    <t>Segmenttiraportointiin sovellettavia tilinpäätöksen laatimisperiaatteita koskeva kuvaus</t>
  </si>
  <si>
    <t>Description de la méthode comptable concernant l’information sectorielle</t>
  </si>
  <si>
    <t>Opis računovodstvene politike za izvještavanje po segmentima</t>
  </si>
  <si>
    <t>Szegmensek szerinti jelentésre vonatkozó számviteli politika ismertetése</t>
  </si>
  <si>
    <t>Descrizione del principio contabile per l'informativa di settore</t>
  </si>
  <si>
    <t>Apskaitos politikos, taikomos segmento atskaitomybei, aprašymas</t>
  </si>
  <si>
    <t>Apraksts par grāmatvedības politiku attiecībā uz informācijas sniegšanu pa segmentiem</t>
  </si>
  <si>
    <t>Deskrizzjoni tal-politika ta’ kontabbiltà għar-rapportar fuq is-segment</t>
  </si>
  <si>
    <t>Beschrijving van de grondslag voor financiële verslaggeving betreffende gesegmenteerde informatie [tekst block]</t>
  </si>
  <si>
    <t>Opis zasad (polityki) rachunkowości w odniesieniu do sprawozdawczości dotyczącej segmentów działalności</t>
  </si>
  <si>
    <t>Descrição da política contabilística do relato por segmentos</t>
  </si>
  <si>
    <t>Descrierea politicii contabile privind raportarea pe segmente</t>
  </si>
  <si>
    <t>Opis účtovnej politiky týkajúcej sa vykazovania segmentov</t>
  </si>
  <si>
    <t>Opis računovodske usmeritve za poročanje po odsekih</t>
  </si>
  <si>
    <t>Beskrivning av redovisningsprincip för segmentrapportering</t>
  </si>
  <si>
    <t>DescriptionOfAccountingPolicyForServiceConcessionArrangementsExplanatory</t>
  </si>
  <si>
    <t>Описание на счетоводната политика за споразуменията за концесия за услуги</t>
  </si>
  <si>
    <t>Popis účetních pravidel týkajících se ujednání o poskytování licencovaných služeb</t>
  </si>
  <si>
    <t>Beskrivelse af anvendt regnskabspraksis for koncessionsaftaler</t>
  </si>
  <si>
    <t>Beschreibung der Rechnungslegungsmethoden für Dienstleistungskonzessionsvereinbarungen</t>
  </si>
  <si>
    <t>Περιγραφή της λογιστικής πολιτικής για συμφωνίες παραχώρησης δικαιώματος παροχής υπηρεσιών</t>
  </si>
  <si>
    <t>Descripción de la política contable para los acuerdos de concesión de servicios</t>
  </si>
  <si>
    <t>Teenuste kontsessioonikokkulepete arvestuspõhimõtete kirjeldus</t>
  </si>
  <si>
    <t>Palvelutoimilupajärjestelyihin sovellettavia tilinpäätöksen laatimisperiaatteita koskeva kuvaus</t>
  </si>
  <si>
    <t>Description de la méthode comptable concernant les accords de concession de services</t>
  </si>
  <si>
    <t>Opis računovodstvene politike za sporazume o koncesijama za usluge</t>
  </si>
  <si>
    <t>Szolgáltatási koncessziós megállapodásokra vonatkozó számviteli politika ismertetése</t>
  </si>
  <si>
    <t>Descrizione del principio contabile per gli accordi per servizi in concessione</t>
  </si>
  <si>
    <t>Apskaitos politikos, taikomos paslaugų koncesijos susitarimams, aprašymas</t>
  </si>
  <si>
    <t>Apraksts par grāmatvedības politiku attiecībā uz vienošanos par pakalpojumu koncesiju</t>
  </si>
  <si>
    <t>Deskrizzjoni tal-politika ta’ kontabbiltà għall-arranġamenti għall-konċessjoni ta’ servizz</t>
  </si>
  <si>
    <t>Beschrijving van de grondslag voor financiële verslaggeving betreffende dienstverlening uit hoofde van concessieovereenkomsten [text block]</t>
  </si>
  <si>
    <t>Opis zasad (polityki) rachunkowości w odniesieniu do umów na usługi koncesjonowane</t>
  </si>
  <si>
    <t>Descrição da política contabilística dos acordos de concessão de serviços</t>
  </si>
  <si>
    <t>Descrierea politicii contabile privind acordurile de concesiune a serviciilor</t>
  </si>
  <si>
    <t>Opis účtovnej politiky týkajúcej sa dojednaní o koncesiách na poskytovanie služieb</t>
  </si>
  <si>
    <t>Opis računovodske usmeritve za dogovore o koncesiji storitev</t>
  </si>
  <si>
    <t>Beskrivning av redovisningsprincip för avtal om ekonomiska eller samhälleliga tjänster</t>
  </si>
  <si>
    <t>DescriptionOfAccountingPolicyForSharebasedPaymentTransactionsExplanatory</t>
  </si>
  <si>
    <t>Описание на счетоводната политика за сделките с плащане на базата на акции</t>
  </si>
  <si>
    <t>Popis účetních pravidel týkajících se transakcí s úhradami vázanými na akcie</t>
  </si>
  <si>
    <t>Beskrivelse af anvendt regnskabspraksis for aktiebaseret vederlæggelse</t>
  </si>
  <si>
    <t>Beschreibung der Rechnungslegungsmethoden für anteilsbasierte Vergütungstransaktionen</t>
  </si>
  <si>
    <t>Περιγραφή της λογιστικής πολιτικής για συναλλαγές που αφορούν παροχές που εξαρτώνται από την αξία των μετοχών</t>
  </si>
  <si>
    <t>Descripción de la política contable para las transacciones con pagos basados en acciones</t>
  </si>
  <si>
    <t>Aktsiapõhiste maksetehingute arvestuspõhimõtete kirjeldus</t>
  </si>
  <si>
    <t>Osakeperusteisesti maksettaviin liiketoimiin sovellettavia tilinpäätöksen laatimisperiaatteita koskeva kuvaus</t>
  </si>
  <si>
    <t>Description de la méthode comptable concernant les transactions dont le paiement est fondé sur des actions</t>
  </si>
  <si>
    <t>Opis računovodstvene politike za transakcije plaćanja na temelju dionica</t>
  </si>
  <si>
    <t>Részvényalapú kifizetési ügyletekre vonatkozó számviteli politika ismertetése</t>
  </si>
  <si>
    <t>Descrizione del principio contabile per le operazioni con pagamento basato su azioni</t>
  </si>
  <si>
    <t>Apskaitos politikos, taikomos mokėjimo akcijomis sandoriams, aprašymas</t>
  </si>
  <si>
    <t>Apraksts par grāmatvedības politiku attiecībā uz maksājumiem ar akcijām</t>
  </si>
  <si>
    <t>Deskrizzjoni tal-politika ta’ kontabbiltà għat-tranżazzjonijiet ta’ pagamenti bbażati fuq l-ishma</t>
  </si>
  <si>
    <t>Beschrijving van de grondslag voor financiële verslaggeving betreffende op aandelen gebaseerde betalingstransacties [text block]</t>
  </si>
  <si>
    <t>Opis zasad (polityki) rachunkowości w odniesieniu do transakcji płatności w formie akcji</t>
  </si>
  <si>
    <t>Descrição da política contabilística das transações de pagamento com base em ações</t>
  </si>
  <si>
    <t>Descrierea politicii contabile privind tranzacțiile cu plata pe bază de acțiuni</t>
  </si>
  <si>
    <t>Opis účtovnej politiky týkajúcej sa platobných transakcií na základe podielov</t>
  </si>
  <si>
    <t>Opis računovodske usmeritve za plačilne transakcije na podlagi delnic</t>
  </si>
  <si>
    <t>Beskrivning av redovisningsprincip för transaktioner som avser aktierelaterade ersättningar</t>
  </si>
  <si>
    <t>DescriptionOfAccountingPolicyForStrippingCostsExplanatory</t>
  </si>
  <si>
    <t>Описание на счетоводната политика за разходите за отстраняване на повърхностния слой в мините</t>
  </si>
  <si>
    <t>Popis účetních pravidel týkajících se nákladů na odklízení skrývky</t>
  </si>
  <si>
    <t>Beskrivelse af anvendt regnskabspraksis for strippingomkostninger</t>
  </si>
  <si>
    <t>Beschreibung der Rechnungslegungsmethoden für Abraumkosten</t>
  </si>
  <si>
    <t>Περιγραφή της λογιστικής πολιτικής για κόστος αποκάλυψης</t>
  </si>
  <si>
    <t>Descripción de la política contable para los costes por desmonte</t>
  </si>
  <si>
    <t>Paljanduskulude arvestuspõhimõtete kirjeldus</t>
  </si>
  <si>
    <t>Pintamaan poistamisesta aiheutuviin menoihin sovellettavia tilinpäätöksen laatimisperiaatteita koskeva kuvaus</t>
  </si>
  <si>
    <t>Description de la méthode comptable concernant les frais de découverture</t>
  </si>
  <si>
    <t>Opis računovodstvene politike za troškove uklanjanja otkrivke</t>
  </si>
  <si>
    <t>Meddőeltakarítási költségekre vonatkozó számviteli politika ismertetése</t>
  </si>
  <si>
    <t>Descrizione del principio contabile per i costi di sbancamento</t>
  </si>
  <si>
    <t>Apskaitos politikos, taikomos šalinimo sąnaudoms, aprašymas</t>
  </si>
  <si>
    <t>Apraksts par grāmatvedības politiku attiecībā uz segkārtas noņemšanas izmaksām</t>
  </si>
  <si>
    <t>Deskrizzjoni tal-politika ta’ kontabbiltà għall-kostijiet tat-tneħħija tal-iskart</t>
  </si>
  <si>
    <t>Beschrijving van de grondslag voor financiële verslaggeving betreffende afgravingskosten [text block]</t>
  </si>
  <si>
    <t>Opis zasad (polityki) rachunkowości w odniesieniu do kosztów usuwania nadkładu</t>
  </si>
  <si>
    <t>Descrição da política contabilística dos custos de descobertura</t>
  </si>
  <si>
    <t>Descrierea politicii contabile privind costurile de descopertă</t>
  </si>
  <si>
    <t>Opis účtovnej politiky týkajúcej sa nákladov na odstraňovanie skrývky</t>
  </si>
  <si>
    <t>Opis računovodske usmeritve za stroške odstranjevanja</t>
  </si>
  <si>
    <t>Beskrivning av redovisningsprincip för avrymningskostnader</t>
  </si>
  <si>
    <t>DescriptionOfAccountingPolicyForSubsidiariesExplanatory</t>
  </si>
  <si>
    <t>Описание на счетоводната политика за дъщерните предприятия</t>
  </si>
  <si>
    <t>Popis účetních pravidel týkajících se dceřiných podniků</t>
  </si>
  <si>
    <t>Beskrivelse af anvendt regnskabspraksis for dattervirksomheder</t>
  </si>
  <si>
    <t>Beschreibung der Rechnungslegungsmethoden für Tochterunternehmen</t>
  </si>
  <si>
    <t>Περιγραφή της λογιστικής πολιτικής για θυγατρικές</t>
  </si>
  <si>
    <t>Descripción de la política contable para las dependientes</t>
  </si>
  <si>
    <t>Tütarettevõtjaid käsitlevate arvestuspõhimõtete kirjeldus</t>
  </si>
  <si>
    <t>Tytäryrityksiin sovellettavia tilinpäätöksen laatimisperiaatteita koskeva kuvaus</t>
  </si>
  <si>
    <t>Description de la méthode comptable concernant les filiales</t>
  </si>
  <si>
    <t>Opis računovodstvene politike za društva kćeri</t>
  </si>
  <si>
    <t>Leányvállalatokra vonatkozó számviteli politika ismertetése</t>
  </si>
  <si>
    <t>Descrizione del principio contabile per le controllate</t>
  </si>
  <si>
    <t>Apskaitos politikos, taikomos patronuojamosioms įmonėms, aprašymas</t>
  </si>
  <si>
    <t>Apraksts par grāmatvedības politiku attiecībā uz meitasuzņēmumiem</t>
  </si>
  <si>
    <t>Deskrizzjoni tal-politika ta’ kontabbiltà għas-sussidjarji</t>
  </si>
  <si>
    <t>Beschrijving van de grondslag voor financiële verslaggeving betreffende dochterondernemingen [text block]</t>
  </si>
  <si>
    <t>Opis zasad (polityki) rachunkowości w odniesieniu do jednostek zależnych</t>
  </si>
  <si>
    <t>Descrição da política contabilística das subsidiárias</t>
  </si>
  <si>
    <t>Descrierea politicii contabile privind filialele</t>
  </si>
  <si>
    <t>Opis účtovnej politiky týkajúcej sa dcérskych spoločností</t>
  </si>
  <si>
    <t>Opis računovodske usmeritve za odvisna podjetja</t>
  </si>
  <si>
    <t>Beskrivning av redovisningsprincip för dotterföretag</t>
  </si>
  <si>
    <t>DescriptionOfAccountingPolicyForTaxesOtherThanIncomeTaxExplanatory</t>
  </si>
  <si>
    <t>Описание на счетоводната политика за данъците, различни от данъка върху дохода</t>
  </si>
  <si>
    <t>Popis účetních pravidel týkajících se jiných daní než daně z příjmů</t>
  </si>
  <si>
    <t>Beskrivelse af anvendt regnskabspraksis for andre skatter end indkomstskat</t>
  </si>
  <si>
    <t>Beschreibung der Rechnungslegungsmethoden für Steuern außer Ertragsteuern</t>
  </si>
  <si>
    <t>Περιγραφή της λογιστικής πολιτικής για φόρους εκτός του φόρου εισοδήματος</t>
  </si>
  <si>
    <t>Descripción de la política contable para los impuestos distintos del impuesto sobre las ganancias</t>
  </si>
  <si>
    <t>Muude maksude kui tulumaks arvestuspõhimõtete kirjeldus</t>
  </si>
  <si>
    <t>Muihin veroihin kuin tuloveroihin sovellettavia tilinpäätöksen laatimisperiaatteita koskeva kuvaus</t>
  </si>
  <si>
    <t>Description de la méthode comptable concernant les impôts autres que l’impôt sur le résultat</t>
  </si>
  <si>
    <t>Opis računovodstvene politike za poreze osim poreza na dobit</t>
  </si>
  <si>
    <t>Nyereségadótól eltérő adókra vonatkozó számviteli politika</t>
  </si>
  <si>
    <t>Descrizione del principio contabile per le imposte diverse dalle imposte sul reddito</t>
  </si>
  <si>
    <t>Apskaitos politikos, taikomos kitiems nei pelno mokesčiams, aprašymas</t>
  </si>
  <si>
    <t>Apraksts par grāmatvedības politiku attiecībā uz nodokļiem, kas nav ienākuma nodoklis</t>
  </si>
  <si>
    <t>Deskrizzjoni tal-politika ta’ kontabbiltà għat-taxxi minbarra t-taxxa fuq l-introjtu</t>
  </si>
  <si>
    <t>Beschrijving van de grondslag voor financiële verslaggeving betreffende belastingen die geen winstbelasting zijn [text block]</t>
  </si>
  <si>
    <t>Opis zasad (polityki) rachunkowości w odniesieniu do podatków innych niż podatek dochodowy</t>
  </si>
  <si>
    <t>Descrição da política contabilística dos impostos distintos do imposto sobre o rendimento</t>
  </si>
  <si>
    <t>Descrierea politicii contabile privind alte impozite decât impozitul pe profit</t>
  </si>
  <si>
    <t>Opis účtovnej politiky týkajúcej sa daní iných ako daň z príjmu</t>
  </si>
  <si>
    <t>Opis računovodske usmeritve za davke, ki niso davek iz dobička</t>
  </si>
  <si>
    <t>Beskrivning av redovisningsprincip för andra skatter än inkomstskatt</t>
  </si>
  <si>
    <t>DescriptionOfAccountingPolicyForTerminationBenefits</t>
  </si>
  <si>
    <t>Описание на счетоводната политика за доходите при прекратяване на трудовите правоотношения</t>
  </si>
  <si>
    <t>Popis účetních pravidel týkajících se požitků při ukončení pracovního poměru</t>
  </si>
  <si>
    <t>Beskrivelse af anvendt regnskabspraksis for fratrædelsesgodtgørelser</t>
  </si>
  <si>
    <t>Beschreibung der Rechnungslegungsmethoden für Leistungen aus Anlass der Beendigung des Arbeitsverhältnisses</t>
  </si>
  <si>
    <t>Περιγραφή της λογιστικής πολιτικής για παροχές εξόδου από την υπηρεσία</t>
  </si>
  <si>
    <t>Descripción de la política contable para las indemnizaciones por cese</t>
  </si>
  <si>
    <t>Töösuhte lõpetamise hüvitiste arvestuspõhimõtete kirjeldus</t>
  </si>
  <si>
    <t>Työsuhteen päättämiseen liittyviin etuuksin sovellettavia tilinpäätöksen laatimisperiaatteita koskeva kuvaus</t>
  </si>
  <si>
    <t>Description de la méthode comptable concernant les indemnités de cessation d’emploi</t>
  </si>
  <si>
    <t>Opis računovodstvene politike za otpremnine</t>
  </si>
  <si>
    <t>Végkielégítésekre vonatkozó számviteli politika ismertetése</t>
  </si>
  <si>
    <t>Descrizione del principio contabile per i benefici dovuti ai dipendenti per la cessazione del rapporto di lavoro</t>
  </si>
  <si>
    <t>Apskaitos politikos, taikomos išeitinėms išmokoms, aprašymas</t>
  </si>
  <si>
    <t>Apraksts par grāmatvedības politiku attiecībā uz darba attiecību izbeigšanas pabalstiem</t>
  </si>
  <si>
    <t>Deskrizzjoni tal-politika ta’ kontabbiltà għall-benefiċċji tat-terminazzjoni</t>
  </si>
  <si>
    <t>Beschrijving van de grondslag voor financiële verslaggeving betreffende ontslagvergoedingen [text block]</t>
  </si>
  <si>
    <t>Opis zasad (polityki) rachunkowości w odniesieniu do świadczeń z tytułu rozwiązania stosunku pracy</t>
  </si>
  <si>
    <t>Descrição da política contabilística dos benefícios de cessação</t>
  </si>
  <si>
    <t>Descrierea politicii contabile privind compensațiile pentru încetarea contractului de muncă</t>
  </si>
  <si>
    <t>Opis účtovnej politiky týkajúcej sa požitkov vyplývajúcich z ukončenia pracovného pomeru</t>
  </si>
  <si>
    <t>Opis računovodske usmeritve za odpravnine</t>
  </si>
  <si>
    <t>Beskrivning av redovisningsprincip för ersättningar vid uppsägning</t>
  </si>
  <si>
    <t>DescriptionOfAccountingPolicyForTradeAndOtherPayablesExplanatory</t>
  </si>
  <si>
    <t>Описание на счетоводната политика за търговските и другите задължения</t>
  </si>
  <si>
    <t>Popis účetních pravidel týkajících se obchodních a jiných závazků</t>
  </si>
  <si>
    <t>Beskrivelse af anvendt regnskabspraksis for leverandørforpligtelser og andre forpligtelser</t>
  </si>
  <si>
    <t>Beschreibung der Rechnungslegungsmethoden für Verbindlichkeiten aus Lieferungen und Leistungen und sonstige Verbindlichkeiten</t>
  </si>
  <si>
    <t>Περιγραφή της λογιστικής πολιτικής για εμπορικούς και λοιπούς πληρωτέους λογαριασμούς</t>
  </si>
  <si>
    <t>Descripción de la política contable para las cuentas comerciales y otras cuentas a pagar</t>
  </si>
  <si>
    <t>Tarnijate ees olevate võlgade ja muude võlgade arvestuspõhimõtete kirjeldus</t>
  </si>
  <si>
    <t>Ostovelkoihin ja muihin velkoihin sovellettavia tilinpäätöksen laatimisperiaatteita koskeva kuvaus</t>
  </si>
  <si>
    <t>Description de la méthode comptable concernant les fournisseurs et autres créditeurs</t>
  </si>
  <si>
    <t>Opis računovodstvene politike za obveze prema dobavljačima i druge obveze</t>
  </si>
  <si>
    <t>Szállítói és egyéb kötelezettségekre vonatkozó számviteli politika ismertetése</t>
  </si>
  <si>
    <t>Descrizione del principio contabile per i debiti commerciali e altri debiti</t>
  </si>
  <si>
    <t>Apskaitos politikos, taikomos prekybos ir kitoms mokėtinoms sumoms, aprašymas</t>
  </si>
  <si>
    <t>Apraksts par grāmatvedības politiku attiecībā uz parādiem piegādātājiem un darbuzņēmējiem un citiem kreditoru parādiem</t>
  </si>
  <si>
    <t>Deskrizzjoni tal-politika ta’ kontabbiltà għall-ammonti pagabbli tan-negozju u għal ammonti pagabbli oħrajn</t>
  </si>
  <si>
    <t>Beschrijving van de grondslag voor financiële verslaggeving betreffende handels- en andere schulden [text block]</t>
  </si>
  <si>
    <t>Opis zasad (polityki) rachunkowości w odniesieniu do zobowiązań z tytułu dostaw i usług oraz pozostałych zobowiązań</t>
  </si>
  <si>
    <t>Descrição da política contabilística das contas a pagar comerciais e outras</t>
  </si>
  <si>
    <t>Descrierea politicii contabile privind datoriile comerciale și alte datorii</t>
  </si>
  <si>
    <t>Opis účtovnej politiky týkajúcej sa obchodných a iných záväzkov</t>
  </si>
  <si>
    <t>Opis računovodske usmeritve za obveznosti do dobaviteljev in druge poslovne obveznosti</t>
  </si>
  <si>
    <t>Beskrivning av redovisningsprincip för leverantörsskulder och andra skulder</t>
  </si>
  <si>
    <t>DescriptionOfAccountingPolicyForTradeAndOtherReceivablesExplanatory</t>
  </si>
  <si>
    <t>Описание на счетоводната политика за търговските и другите вземания</t>
  </si>
  <si>
    <t>Popis účetních pravidel týkajících se obchodních a jiných pohledávek</t>
  </si>
  <si>
    <t>Beskrivelse af anvendt regnskabspraksis for tilgodehavender fra salg og tjenesteydelser og andre tilgodehavender</t>
  </si>
  <si>
    <t>Beschreibung der Rechnungslegungsmethoden für Forderungen aus Lieferungen und Leistungen und sonstige Forderungen</t>
  </si>
  <si>
    <t>Περιγραφή της λογιστικής πολιτικής για εμπορικές και λοιπές απαιτήσεις</t>
  </si>
  <si>
    <t>Descripción de la política contable para las cuentas comerciales y otras cuentas a cobrar</t>
  </si>
  <si>
    <t>Ostjate vastu olevate nõuete ja muude nõuete arvestuspõhimõtete kirjeldus</t>
  </si>
  <si>
    <t>Myyntisaamisiin ja muihin saamisiin sovellettavia tilinpäätöksen laatimisperiaatteita koskeva kuvaus</t>
  </si>
  <si>
    <t>Description de la méthode comptable concernant les clients et autres débiteurs</t>
  </si>
  <si>
    <t>Opis računovodstvene politike za potraživanja od kupaca i druga potraživanja</t>
  </si>
  <si>
    <t>Vevő- és egyéb követelésekre vonatkozó számviteli politika ismertetése</t>
  </si>
  <si>
    <t>Descrizione del principio contabile per i crediti commerciali e altri crediti</t>
  </si>
  <si>
    <t>Apskaitos politikos, taikomos prekybos ir kitoms gautinoms sumoms, aprašymas</t>
  </si>
  <si>
    <t>Apraksts par grāmatvedības politiku attiecībā uz pircēju un pasūtītāju parādiem un citiem debitoru parādiem</t>
  </si>
  <si>
    <t>Deskrizzjoni tal-politika ta’ kontabbiltà għar-riċevibbli tan-negozju u riċevibbli oħrajn</t>
  </si>
  <si>
    <t>Beschrijving van de grondslag voor financiële verslaggeving betreffende handels- en andere vorderingen [text block]</t>
  </si>
  <si>
    <t>Opis zasad (polityki) rachunkowości w odniesieniu do należności z tytułu dostaw i usług oraz pozostałych należności</t>
  </si>
  <si>
    <t>Descrição da política contabilística das contas a receber comerciais e outras</t>
  </si>
  <si>
    <t>Descrierea politicii contabile privind creanțele comerciale și alte creanțe</t>
  </si>
  <si>
    <t>Opis účtovnej politiky týkajúcej sa obchodných a iných pohľadávok</t>
  </si>
  <si>
    <t>Opis računovodske usmeritve za terjatve do kupcev in druge terjatve</t>
  </si>
  <si>
    <t>Beskrivning av redovisningsprincip för kundfordringar och andra fordringar</t>
  </si>
  <si>
    <t>DescriptionOfAccountingPolicyForTradingIncomeAndExpenseExplanatory</t>
  </si>
  <si>
    <t>Описание на счетоводната политика за приходите и разходите от търговия с финансови инструменти</t>
  </si>
  <si>
    <t>Popis účetních pravidel týkajících se výnosů a nákladů z obchodování</t>
  </si>
  <si>
    <t>Beskrivelse af anvendt regnskabspraksis for handelsindtægter og -omkostninger</t>
  </si>
  <si>
    <t>Beschreibung der Rechnungslegungsmethoden für Handelserträge und -aufwendungen</t>
  </si>
  <si>
    <t>Περιγραφή της λογιστικής πολιτικής για έσοδα και έξοδα διαπραγμάτευσης</t>
  </si>
  <si>
    <t>Descripción de la política contable para los ingresos y gastos de negociación</t>
  </si>
  <si>
    <t>Kauplemistulude ja -kulude arvestuspõhimõtete kirjeldus</t>
  </si>
  <si>
    <t>Kaupankäynnin tuottoihin ja kuluihin sovellettavia tilinpäätöksen laatimisperiaatteita koskeva kuvaus</t>
  </si>
  <si>
    <t>Description de la méthode comptable concernant les bénéfices et charges de transaction</t>
  </si>
  <si>
    <t>Opis računovodstvene politike za prihode od trgovanja i rashode za trgovanje</t>
  </si>
  <si>
    <t>Kereskedésből származó bevételre és ráfordításra vonatkozó számviteli politika ismertetése</t>
  </si>
  <si>
    <t>Descrizione del principio contabile per i ricavi e i costi da attività di negoziazione</t>
  </si>
  <si>
    <t>Apskaitos politikos, taikomos prekybos pajamoms ir sąnaudoms, aprašymas</t>
  </si>
  <si>
    <t>Apraksts par grāmatvedības politiku attiecībā uz tirdzniecības ienākumiem un izdevumiem</t>
  </si>
  <si>
    <t>Deskrizzjoni tal-politika ta’ kontabbiltà għall-introjtu u l-ispiża tan-negozju</t>
  </si>
  <si>
    <t>Beschrijving van de grondslag voor financiële verslaggeving betreffende handelsbaten en -lasten [text block]</t>
  </si>
  <si>
    <t>Opis zasad (polityki) rachunkowości w odniesieniu do dochodów i kosztów z tytułu obrotu</t>
  </si>
  <si>
    <t>Descrição da política contabilística dos rendimentos e despesas de negociação</t>
  </si>
  <si>
    <t>Descrierea politicii contabile privind veniturile din tranzacționare și cheltuielile cu tranzacționarea</t>
  </si>
  <si>
    <t>Opis účtovnej politiky týkajúcej sa výnosov a nákladov z obchodovania</t>
  </si>
  <si>
    <t>Opis računovodske usmeritve za prihodke (odhodke) iz trgovanja</t>
  </si>
  <si>
    <t>Beskrivning av redovisningsprincip för intäkter och kostnader från handel med finansiella instrument[text block]</t>
  </si>
  <si>
    <t>DescriptionOfAccountingPolicyForTransactionsWithNoncontrollingInterestsExplanatory</t>
  </si>
  <si>
    <t>Описание на счетоводната политика за сделките с неконтролиращи участия</t>
  </si>
  <si>
    <t>Popis účetních pravidel týkajících se transakcí s nekontrolujícími vlastníky</t>
  </si>
  <si>
    <t>Beskrivelse af anvendt regnskabspraksis for transaktioner med minoritetsinteresser</t>
  </si>
  <si>
    <t>Beschreibung der Rechnungslegungsmethoden für Transaktionen mit nicht beherrschenden Anteilen</t>
  </si>
  <si>
    <t>Περιγραφή της λογιστικής πολιτικής για συναλλαγές με μη ελέγχουσες συμμετοχές</t>
  </si>
  <si>
    <t>Descripción de la política contable para las transacciones con participaciones no dominantes</t>
  </si>
  <si>
    <t>Mittekontrollivate osalustega tehtavate tehingute arvestuspõhimõtete kirjeldus</t>
  </si>
  <si>
    <t>Määräysvallattomien omistajien kanssa tehtäviin liiketoimiin sovellettavia tilinpäätöksen laatimisperiaatteita koskeva kuvaus</t>
  </si>
  <si>
    <t>Description de la méthode comptable concernant les transactions avec participations ne donnant pas le contrôle</t>
  </si>
  <si>
    <t>Opis računovodstvene politike za transakcije s nekontrolirajućim interesima</t>
  </si>
  <si>
    <t>Nem ellenőrző részesedésekkel folytatott ügyletekre vonatkozó számviteli politika ismertetése</t>
  </si>
  <si>
    <t>Descrizione del principio contabile per le operazioni con partecipazioni di minoranza</t>
  </si>
  <si>
    <t>Apskaitos politikos, taikomos sandoriams su nekontroliuojamomis dalimis, aprašymas</t>
  </si>
  <si>
    <t>Apraksts par grāmatvedības politiku attiecībā uz darījumiem ar nekontrolējošu līdzdalību</t>
  </si>
  <si>
    <t>Deskrizzjoni tal-politika ta’ kontabbiltà għat-tranżazzjonijiet b’interessi nonkontrollanti</t>
  </si>
  <si>
    <t>Beschrijving van de grondslag voor financiële verslaggeving betreffende transacties met belangen zonder zeggenschap [text block]</t>
  </si>
  <si>
    <t>Opis zasad (polityki) rachunkowości w odniesieniu do transakcji związanych z udziałami niekontrolującymi</t>
  </si>
  <si>
    <t>Descrição da política contabilística das transações com interesses que não controlam</t>
  </si>
  <si>
    <t>Descrierea politicii contabile privind tranzacțiile cu interese care nu controlează</t>
  </si>
  <si>
    <t>Opis účtovnej politiky týkajúcej sa transakcií s nekontrolnými podielmi</t>
  </si>
  <si>
    <t>Opis računovodske usmeritve za transakcije z neobvladujočimi deleži</t>
  </si>
  <si>
    <t>Beskrivning av redovisningsprincip för transaktioner med innehav utan bestämmande inflytande</t>
  </si>
  <si>
    <t>DescriptionOfAccountingPolicyForTransactionsWithRelatedPartiesExplanatory</t>
  </si>
  <si>
    <t>Описание на счетоводната политика за сделките със свързани лица</t>
  </si>
  <si>
    <t>Popis účetních pravidel týkajících se transakcí se spřízněnými stranami</t>
  </si>
  <si>
    <t>Beskrivelse af anvendt regnskabspraksis for transaktioner mellem nærtstående parter</t>
  </si>
  <si>
    <t>Beschreibung der Rechnungslegungsmethoden für Transaktionen mit nahestehenden Unternehmen oder Personen</t>
  </si>
  <si>
    <t>Περιγραφή της λογιστικής πολιτικής για συναλλαγές με συνδεδεμένα μέρη</t>
  </si>
  <si>
    <t>Descripción de la política contable para las transacciones con partes vinculadas</t>
  </si>
  <si>
    <t>Seotud osapooltega tehtavate tehingute arvestuspõhimõtete kirjeldus</t>
  </si>
  <si>
    <t>Lähipiiriliiketoimiin sovellettavia tilinpäätöksen laatimisperiaatteita koskeva kuvaus</t>
  </si>
  <si>
    <t>Description de la méthode comptable concernant les transactions avec des parties liées</t>
  </si>
  <si>
    <t>Opis računovodstvene politike za transakcije s povezanim osobama</t>
  </si>
  <si>
    <t>Kapcsolt felekkel folytatott ügyletekre vonatkozó számviteli politika ismertetése</t>
  </si>
  <si>
    <t>Descrizione del principio contabile per le operazioni con parti correlate</t>
  </si>
  <si>
    <t>Apskaitos politikos, taikomos sandoriams su susijusiomis šalimis, aprašymas</t>
  </si>
  <si>
    <t>Apraksts par grāmatvedības politiku attiecībā uz darījumiem ar saistītām pusēm</t>
  </si>
  <si>
    <t>Deskrizzjoni tal-politika ta’ kontabbiltà għat-tranżazzjonijiet ma’ partijiet relatati</t>
  </si>
  <si>
    <t>Beschrijving van de grondslag voor financiële verslaggeving betreffende transacties met verbonden partijen [text block]</t>
  </si>
  <si>
    <t>Opis zasad (polityki) rachunkowości w odniesieniu do transakcji z podmiotami powiązanymi</t>
  </si>
  <si>
    <t>Descrição da política contabilística das transações com partes relacionadas</t>
  </si>
  <si>
    <t>Descrierea politicii contabile privind tranzacțiile cu părțile afiliate</t>
  </si>
  <si>
    <t>Opis účtovnej politiky týkajúcej sa transakcií so spriaznenými osobami</t>
  </si>
  <si>
    <t>Opis računovodske usmeritve za transakcije s povezanimi strankami</t>
  </si>
  <si>
    <t>Beskrivning av redovisningsprincip för transaktioner med närstående parter</t>
  </si>
  <si>
    <t>DescriptionOfAccountingPolicyForTreasurySharesExplanatory</t>
  </si>
  <si>
    <t>Описание на счетоводната политика за обратно изкупените акции</t>
  </si>
  <si>
    <t>Popis účetních pravidel týkajících se vlastních akcií</t>
  </si>
  <si>
    <t>Beskrivelse af anvendt regnskabspraksis for egne aktier</t>
  </si>
  <si>
    <t>Beschreibung der Rechnungslegungsmethoden für eigene Aktien</t>
  </si>
  <si>
    <t>Περιγραφή της λογιστικής πολιτικής για ίδιες μετοχές</t>
  </si>
  <si>
    <t>Descripción de la política contable para las acciones propias</t>
  </si>
  <si>
    <t>Omaaktsiate arvestuspõhimõtete kirjeldus</t>
  </si>
  <si>
    <t>Omiin osakkeisiin sovellettavia tilinpäätöksen laatimisperiaatteita koskeva kuvaus</t>
  </si>
  <si>
    <t>Description de la méthode comptable concernant les actions propres</t>
  </si>
  <si>
    <t>Opis računovodstvene politike za trezorske dionice</t>
  </si>
  <si>
    <t>Saját részvényekre vonatkozó számviteli politika ismertetése</t>
  </si>
  <si>
    <t>Descrizione del principio contabile per le azioni proprie</t>
  </si>
  <si>
    <t>Apskaitos politikos, taikomos supirktoms nuosavoms akcijoms, aprašymas</t>
  </si>
  <si>
    <t>Apraksts par grāmatvedības politiku attiecībā uz pašu akcijām</t>
  </si>
  <si>
    <t>Deskrizzjoni tal-politika ta’ kontabbiltà għall-ishma tat-teżor</t>
  </si>
  <si>
    <t>Beschrijving van de grondslag voor financiële verslaggeving betreffende ingekochte eigen aandelen [text block]</t>
  </si>
  <si>
    <t>Opis zasad (polityki) rachunkowości w odniesieniu do udziałów/akcji własnych</t>
  </si>
  <si>
    <t>Descrição da política contabilística das ações próprias</t>
  </si>
  <si>
    <t>Descrierea politicii contabile privind acțiunile de trezorerie</t>
  </si>
  <si>
    <t>Opis účtovnej politiky týkajúcej sa vlastných akcií</t>
  </si>
  <si>
    <t>Opis računovodske usmeritve za trezorske delnice</t>
  </si>
  <si>
    <t>Beskrivning av redovisningsprincip för egna aktier</t>
  </si>
  <si>
    <t>DescriptionOfAccountingPolicyForWarrantsExplanatory</t>
  </si>
  <si>
    <t>Описание на счетоводната политика за варантите</t>
  </si>
  <si>
    <t>Popis účetních pravidel týkajících se warrantů</t>
  </si>
  <si>
    <t>Beskrivelse af anvendt regnskabspraksis for warrants</t>
  </si>
  <si>
    <t>Beschreibung der Rechnungslegungsmethoden für Optionsscheine</t>
  </si>
  <si>
    <t>Περιγραφή της λογιστικής πολιτικής για δικαιώματα αγοράς μετοχών</t>
  </si>
  <si>
    <t>Descripción de la política contable para los certificados de opción para suscribir títulos (warrants)</t>
  </si>
  <si>
    <t>Ostutähtede arvestuspõhimõtete kirjeldus</t>
  </si>
  <si>
    <t>Merkintäoikeuksiin (warrant) sovellettavia tilinpäätöksen laatimisperiaatteita koskeva kuvaus</t>
  </si>
  <si>
    <t>Description de la méthode comptable concernant les bons de souscription d’actions</t>
  </si>
  <si>
    <t>Opis računovodstvene politike za varante</t>
  </si>
  <si>
    <t>Warrantokra vonatkozó számviteli politika</t>
  </si>
  <si>
    <t>Descrizione del principio contabile per i warrant</t>
  </si>
  <si>
    <t>Apskaitos politikos, taikomos varantams, aprašymas</t>
  </si>
  <si>
    <t>Apraksts par grāmatvedības politiku attiecībā uz garantijas līgumiem</t>
  </si>
  <si>
    <t>Deskrizzjoni tal-politika ta’ kontabbiltà għaċ-ċertifikati</t>
  </si>
  <si>
    <t>Beschrijving van de grondslag voor financiële verslaggeving betreffende warrants [text block]</t>
  </si>
  <si>
    <t>Opis zasad (polityki) rachunkowości w odniesieniu do warrantów</t>
  </si>
  <si>
    <t>Descrição da política contabilística dos warrants</t>
  </si>
  <si>
    <t>Descrierea politicii contabile privind warrantele</t>
  </si>
  <si>
    <t>Opis účtovnej politiky týkajúcej sa warrantov</t>
  </si>
  <si>
    <t>Opis računovodske usmeritve za nakupne bone</t>
  </si>
  <si>
    <t>Beskrivning av redovisningsprincip för teckningsoptioner</t>
  </si>
  <si>
    <t>DescriptionOfOtherAccountingPoliciesRelevantToUnderstandingOfFinancialStatements</t>
  </si>
  <si>
    <t>Описание на другите счетоводни политики, важни за разбирането на финансовите отчети</t>
  </si>
  <si>
    <t>Popis jiných účetních pravidel relevantních pro porozumění účetní závěrce</t>
  </si>
  <si>
    <t>Beskrivelse af anden anvendt regnskabspraksis, som er relevant for forståelsen af årsregnskabet</t>
  </si>
  <si>
    <t>Beschreibung sonstiger angewandter Rechnungslegungsmethoden, die für das Verständnis des Abschlusses relevant sind</t>
  </si>
  <si>
    <t>Περιγραφή λοιπών λογιστικών πολιτικών απαραίτητων για την κατανόηση των οικονομικών καταστάσεων</t>
  </si>
  <si>
    <t>Descripción otras políticas contables pertinentes para comprender los estados financieros</t>
  </si>
  <si>
    <t>Finantsaruannete mõistmiseks vajalike muude arvestuspõhimõtete kirjeldus</t>
  </si>
  <si>
    <t>Kuvaus muista tilinpäätöksen laatimisperiaatteista, joilla on merkitystä tilinpäätöksen ymmärtämisen kannalta</t>
  </si>
  <si>
    <t>Description des autres méthodes comptables nécessaires à une bonne compréhension des états financiers</t>
  </si>
  <si>
    <t>Opis računovodstvenih politika relevantnih za razumijevanje financijskih izvještaja</t>
  </si>
  <si>
    <t>Pénzügyi kimutatások megértéséhez releváns egyéb számviteli politikák ismertetése</t>
  </si>
  <si>
    <t>Descrizione di altri principi contabili pertinenti per la comprensione dei bilanci</t>
  </si>
  <si>
    <t>Kitos apskaitos politikos, padedančios suprasti finansines ataskaitas, aprašymas</t>
  </si>
  <si>
    <t>Apraksts par citu grāmatvedības politiku, kas ir būtiska finanšu pārskatu saprašanai</t>
  </si>
  <si>
    <t>Deskrizzjoni ta’ politiki ta’ kontabbiltà oħrajn rilevanti għall-fehim tar-rapporti finanzjarji</t>
  </si>
  <si>
    <t>Beschrijving van andere grondslagen voor financiële verslaggeving die relevant zijn voor een goed inzicht in de jaarrekening [text block]</t>
  </si>
  <si>
    <t>Opis innych zasad (polityki) rachunkowości potrzebnych do zrozumienia sprawozdania finansowego</t>
  </si>
  <si>
    <t>Descrição de outras políticas contabilísticas relevantes para a compreensão das demonstrações financeiras</t>
  </si>
  <si>
    <t>Descrierea altor politici contabile relevante pentru înțelegerea situațiilor financiare</t>
  </si>
  <si>
    <t>Opis iných účtovných politík relevantných pre pochopenie účtovnej závierky</t>
  </si>
  <si>
    <t>Opis drugih računovodskih usmeritev, ki so relevantne za razumevanje računovodskih izkazov</t>
  </si>
  <si>
    <t>Beskrivning av övriga redovisningsprinciper som är relevanta för förståelse av finansiella rapporter</t>
  </si>
  <si>
    <t>www.green.earth</t>
  </si>
  <si>
    <t>Prepayments</t>
  </si>
  <si>
    <t>Other movement</t>
  </si>
  <si>
    <t>Local label / version 1.2.3</t>
  </si>
  <si>
    <t>DisclosureOfMaterialAccountingPolicyInformationExplanatory</t>
  </si>
  <si>
    <t>Disclosure of material accounting policy information</t>
  </si>
  <si>
    <t>After</t>
  </si>
  <si>
    <t>In</t>
  </si>
  <si>
    <t>Level</t>
  </si>
  <si>
    <t>Note text</t>
  </si>
  <si>
    <t>Join</t>
  </si>
  <si>
    <t>Area Name</t>
  </si>
  <si>
    <t>text</t>
  </si>
  <si>
    <t>*&lt;&lt;</t>
  </si>
  <si>
    <t>Note 1</t>
  </si>
  <si>
    <t>Note 2</t>
  </si>
  <si>
    <t>Note 3</t>
  </si>
  <si>
    <t>Skip presentation</t>
  </si>
  <si>
    <t>1. Reporting entity</t>
  </si>
  <si>
    <t>2. Basis of accounting</t>
  </si>
  <si>
    <t>3. Going concern</t>
  </si>
  <si>
    <t>4. Functional and presentation currency</t>
  </si>
  <si>
    <t>5. Use of judgements and estimates</t>
  </si>
  <si>
    <t>Note 4</t>
  </si>
  <si>
    <t>Note 5</t>
  </si>
  <si>
    <t>Note 6</t>
  </si>
  <si>
    <t>Note 7</t>
  </si>
  <si>
    <t>Note 8</t>
  </si>
  <si>
    <t>Note 9</t>
  </si>
  <si>
    <t>Note 10</t>
  </si>
  <si>
    <t>Note 11</t>
  </si>
  <si>
    <t>Note 12</t>
  </si>
  <si>
    <t>Note 13</t>
  </si>
  <si>
    <t>8. Operating segments</t>
  </si>
  <si>
    <t>Note 14</t>
  </si>
  <si>
    <t>Note 15</t>
  </si>
  <si>
    <t>Note 16</t>
  </si>
  <si>
    <t>Note 17</t>
  </si>
  <si>
    <t>Note 18</t>
  </si>
  <si>
    <t>Note 19</t>
  </si>
  <si>
    <t>Note 20</t>
  </si>
  <si>
    <t>Note 21</t>
  </si>
  <si>
    <t>Note 22</t>
  </si>
  <si>
    <t>Note 23</t>
  </si>
  <si>
    <t>Note 24</t>
  </si>
  <si>
    <t>Note 25</t>
  </si>
  <si>
    <t>Note 26</t>
  </si>
  <si>
    <t>Note 27</t>
  </si>
  <si>
    <t>*</t>
  </si>
  <si>
    <t>TIPS</t>
  </si>
  <si>
    <t>Transfer of shares</t>
  </si>
  <si>
    <t>Note 28</t>
  </si>
  <si>
    <t/>
  </si>
  <si>
    <t>the Netherlands</t>
  </si>
  <si>
    <t>NV</t>
  </si>
  <si>
    <t>Lelystad</t>
  </si>
  <si>
    <t>The Group is primarily involved*</t>
  </si>
  <si>
    <t>Intangible assets</t>
  </si>
  <si>
    <t>Financial asset at fair value through profit &amp; loss</t>
  </si>
  <si>
    <t>Financial asset amortized costs</t>
  </si>
  <si>
    <t>Share Based Expenses reserve</t>
  </si>
  <si>
    <t>Other reserves</t>
  </si>
  <si>
    <t>Borrowings</t>
  </si>
  <si>
    <t>Contract liabilities</t>
  </si>
  <si>
    <t>Diluted earnings per share (euro) - continuing operations</t>
  </si>
  <si>
    <t>Basic earnings per share (euro) - continuing operations</t>
  </si>
  <si>
    <t>All Notes</t>
  </si>
  <si>
    <t>7. Material accounting policies</t>
  </si>
  <si>
    <t>9. List of subsidiaries</t>
  </si>
  <si>
    <t>10. Revenue</t>
  </si>
  <si>
    <t>Note 29</t>
  </si>
  <si>
    <t>Other non-current assets</t>
  </si>
  <si>
    <t>Notes to the consolidated</t>
  </si>
  <si>
    <t>Net impairment losses on financial and contracts assets</t>
  </si>
  <si>
    <t>Loss before tax</t>
  </si>
  <si>
    <t>Loss for the period</t>
  </si>
  <si>
    <t>Own shares</t>
  </si>
  <si>
    <t>Equity-settled share-based payments</t>
  </si>
  <si>
    <t>PP_FileVersion</t>
  </si>
  <si>
    <t>File Version</t>
  </si>
  <si>
    <t>Filversion</t>
  </si>
  <si>
    <t>Dateiversion</t>
  </si>
  <si>
    <t>Versión del archivo</t>
  </si>
  <si>
    <t>Version du fichier</t>
  </si>
  <si>
    <t>Versione del file</t>
  </si>
  <si>
    <t>Wersja pliku</t>
  </si>
  <si>
    <t>11. Contract liabilities</t>
  </si>
  <si>
    <t>12. Cost of sales, distribution and administrative expenses</t>
  </si>
  <si>
    <t>13. Employee benefit expense</t>
  </si>
  <si>
    <t>15. Earnings per share</t>
  </si>
  <si>
    <t>16. Description of share option program (equity-settled)</t>
  </si>
  <si>
    <t>17. Income taxes</t>
  </si>
  <si>
    <t>18. Property, plant, and equipment</t>
  </si>
  <si>
    <t>19. Intangible assets</t>
  </si>
  <si>
    <t>Note 30</t>
  </si>
  <si>
    <t>Note 31</t>
  </si>
  <si>
    <t>Runderweg 6, 8219PK, Lelystad</t>
  </si>
  <si>
    <t>ESEF 20240327</t>
  </si>
  <si>
    <t>PP_UseReportingPackageFormat</t>
  </si>
  <si>
    <t>Reporting package is .zip</t>
  </si>
  <si>
    <t>Rapporteringspakken er .zip</t>
  </si>
  <si>
    <t>Das Berichtspaket ist eine .zip-Datei.</t>
  </si>
  <si>
    <t>El paquete de informes es .zip</t>
  </si>
  <si>
    <t>Le package de rapport est au format .zip</t>
  </si>
  <si>
    <t>Il pacchetto di segnalazione è .zip</t>
  </si>
  <si>
    <t>Pakiet raportowy to .zip</t>
  </si>
  <si>
    <t>Tabular class names</t>
  </si>
  <si>
    <t>PP_Tabular_ClassNames</t>
  </si>
  <si>
    <t>Green Earth Group N.V.</t>
  </si>
  <si>
    <t>6. Changes in application accounting policies / fundamental error</t>
  </si>
  <si>
    <t>20. Financial asset measured at fair value through profit or loss</t>
  </si>
  <si>
    <t>21. Financial asset at amortised cost</t>
  </si>
  <si>
    <t>22. Inventories</t>
  </si>
  <si>
    <t>23. Trade and other receivables</t>
  </si>
  <si>
    <t>24. Cash and cash equivalents</t>
  </si>
  <si>
    <t>25. Capital and reserves</t>
  </si>
  <si>
    <t>26. Borrowings</t>
  </si>
  <si>
    <t>27. Current liabilities</t>
  </si>
  <si>
    <t>28. Financial instruments – Fair values and risk management</t>
  </si>
  <si>
    <t>29. Commitments</t>
  </si>
  <si>
    <t>30. Related parties</t>
  </si>
  <si>
    <t>31. Subsequent events</t>
  </si>
  <si>
    <t>14. Net finance cost</t>
  </si>
  <si>
    <t>SEARCH FILTER:</t>
  </si>
  <si>
    <t>Green Earth Group NV</t>
  </si>
  <si>
    <t>Green Earth Group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</si>
</sst>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b/>
      <sz val="11"/>
      <name val="Calibri"/>
      <family val="2"/>
      <scheme val="minor"/>
    </font>
    <font>
      <b/>
      <sz val="11"/>
      <name val="Calibri"/>
      <family val="2"/>
    </font>
    <font>
      <b/>
      <sz val="11"/>
      <color rgb="FF0070C0"/>
      <name val="Calibri"/>
      <family val="2"/>
    </font>
    <font>
      <b/>
      <sz val="11"/>
      <color rgb="FF0070C0"/>
      <name val="Calibri"/>
      <family val="2"/>
      <scheme val="minor"/>
    </font>
    <font>
      <i/>
      <sz val="11"/>
      <color theme="1"/>
      <name val="Calibri"/>
      <family val="2"/>
      <scheme val="minor"/>
    </font>
    <font>
      <b/>
      <sz val="11"/>
      <color indexed="8"/>
      <name val="Calibri"/>
      <family val="2"/>
    </font>
    <font>
      <sz val="11"/>
      <name val="Calibri"/>
      <family val="2"/>
      <scheme val="minor"/>
    </font>
    <font>
      <sz val="11"/>
      <name val="Calibri"/>
      <family val="2"/>
    </font>
    <font>
      <b/>
      <sz val="11"/>
      <color rgb="FFFF0000"/>
      <name val="Calibri"/>
      <family val="2"/>
      <scheme val="minor"/>
    </font>
    <font>
      <u/>
      <sz val="11"/>
      <name val="Calibri"/>
      <family val="2"/>
      <scheme val="minor"/>
    </font>
    <font>
      <sz val="11"/>
      <color rgb="FFFF0000"/>
      <name val="Calibri"/>
      <family val="2"/>
    </font>
    <font>
      <b/>
      <u/>
      <sz val="11"/>
      <color theme="1"/>
      <name val="Calibri"/>
      <family val="2"/>
      <scheme val="minor"/>
    </font>
    <font>
      <b/>
      <sz val="9"/>
      <color indexed="81"/>
      <name val="Tahoma"/>
      <family val="2"/>
    </font>
    <font>
      <sz val="11"/>
      <color theme="0"/>
      <name val="Calibri"/>
      <family val="2"/>
      <scheme val="minor"/>
    </font>
    <font>
      <sz val="11"/>
      <name val="Calibri"/>
      <family val="2"/>
      <scheme val="minor"/>
    </font>
    <font>
      <sz val="11"/>
      <color rgb="FF0070C0"/>
      <name val="Calibri"/>
      <family val="2"/>
      <scheme val="minor"/>
    </font>
    <font>
      <sz val="9"/>
      <color indexed="81"/>
      <name val="Tahoma"/>
      <family val="2"/>
    </font>
    <font>
      <sz val="8"/>
      <name val="Calibri"/>
      <family val="2"/>
      <scheme val="minor"/>
    </font>
  </fonts>
  <fills count="12">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indexed="44"/>
        <bgColor indexed="64"/>
      </patternFill>
    </fill>
    <fill>
      <patternFill patternType="solid">
        <fgColor indexed="48"/>
        <bgColor indexed="64"/>
      </patternFill>
    </fill>
    <fill>
      <patternFill patternType="solid">
        <fgColor indexed="42"/>
        <bgColor indexed="64"/>
      </patternFill>
    </fill>
    <fill>
      <patternFill patternType="solid">
        <fgColor rgb="FF3366FF"/>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99CCFF"/>
        <bgColor indexed="64"/>
      </patternFill>
    </fill>
    <fill>
      <patternFill patternType="solid">
        <fgColor theme="2" tint="-9.9978637043366805E-2"/>
        <bgColor indexed="64"/>
      </patternFill>
    </fill>
  </fills>
  <borders count="9">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cellStyleXfs>
  <cellXfs count="79">
    <xf numFmtId="0" fontId="0" fillId="0" borderId="0" xfId="0"/>
    <xf numFmtId="0" fontId="2" fillId="0" borderId="0" xfId="0" applyFont="1"/>
    <xf numFmtId="49" fontId="2" fillId="0" borderId="0" xfId="0" applyNumberFormat="1" applyFont="1"/>
    <xf numFmtId="0" fontId="4" fillId="0" borderId="0" xfId="0" applyFont="1"/>
    <xf numFmtId="0" fontId="5" fillId="0" borderId="0" xfId="0" applyFont="1"/>
    <xf numFmtId="0" fontId="5" fillId="2" borderId="0" xfId="0" applyFont="1" applyFill="1"/>
    <xf numFmtId="0" fontId="6" fillId="0" borderId="0" xfId="0" applyFont="1"/>
    <xf numFmtId="0" fontId="7" fillId="0" borderId="0" xfId="0" applyFont="1"/>
    <xf numFmtId="0" fontId="8" fillId="0" borderId="0" xfId="0" applyFont="1" applyProtection="1">
      <protection hidden="1"/>
    </xf>
    <xf numFmtId="49" fontId="0" fillId="0" borderId="0" xfId="0" applyNumberFormat="1" applyProtection="1">
      <protection hidden="1"/>
    </xf>
    <xf numFmtId="0" fontId="0" fillId="3" borderId="0" xfId="0" applyFill="1"/>
    <xf numFmtId="0" fontId="0" fillId="0" borderId="1" xfId="0" applyBorder="1" applyProtection="1">
      <protection hidden="1"/>
    </xf>
    <xf numFmtId="0" fontId="0" fillId="0" borderId="0" xfId="0" applyProtection="1">
      <protection hidden="1"/>
    </xf>
    <xf numFmtId="0" fontId="9" fillId="0" borderId="0" xfId="0" applyFont="1" applyProtection="1">
      <protection hidden="1"/>
    </xf>
    <xf numFmtId="0" fontId="2" fillId="0" borderId="0" xfId="0" applyFont="1" applyAlignment="1" applyProtection="1">
      <alignment horizontal="center" wrapText="1"/>
      <protection locked="0"/>
    </xf>
    <xf numFmtId="0" fontId="10" fillId="0" borderId="0" xfId="0" applyFont="1"/>
    <xf numFmtId="0" fontId="11" fillId="0" borderId="0" xfId="0" applyFont="1"/>
    <xf numFmtId="0" fontId="12" fillId="0" borderId="0" xfId="0" applyFont="1"/>
    <xf numFmtId="0" fontId="1" fillId="3" borderId="0" xfId="0" applyFont="1" applyFill="1"/>
    <xf numFmtId="0" fontId="10" fillId="3" borderId="0" xfId="0" applyFont="1" applyFill="1"/>
    <xf numFmtId="0" fontId="3" fillId="0" borderId="0" xfId="1" applyBorder="1"/>
    <xf numFmtId="14" fontId="0" fillId="0" borderId="0" xfId="0" applyNumberFormat="1"/>
    <xf numFmtId="49" fontId="0" fillId="0" borderId="0" xfId="0" applyNumberFormat="1"/>
    <xf numFmtId="0" fontId="11" fillId="3" borderId="0" xfId="0" applyFont="1" applyFill="1"/>
    <xf numFmtId="0" fontId="14" fillId="0" borderId="0" xfId="0" applyFont="1"/>
    <xf numFmtId="0" fontId="15" fillId="0" borderId="0" xfId="0" applyFont="1"/>
    <xf numFmtId="0" fontId="0" fillId="0" borderId="0" xfId="0" applyAlignment="1">
      <alignment horizontal="left" indent="2"/>
    </xf>
    <xf numFmtId="164" fontId="10" fillId="8" borderId="0" xfId="0" applyNumberFormat="1" applyFont="1" applyFill="1" applyAlignment="1">
      <alignment horizontal="center" wrapText="1"/>
    </xf>
    <xf numFmtId="164" fontId="10" fillId="0" borderId="0" xfId="0" applyNumberFormat="1" applyFont="1"/>
    <xf numFmtId="0" fontId="10" fillId="0" borderId="0" xfId="0" applyFont="1" applyAlignment="1">
      <alignment wrapText="1"/>
    </xf>
    <xf numFmtId="164" fontId="10" fillId="0" borderId="0" xfId="0" applyNumberFormat="1" applyFont="1" applyAlignment="1">
      <alignment wrapText="1"/>
    </xf>
    <xf numFmtId="0" fontId="2" fillId="0" borderId="0" xfId="0" applyFont="1" applyAlignment="1">
      <alignment horizontal="left"/>
    </xf>
    <xf numFmtId="0" fontId="17" fillId="0" borderId="0" xfId="0" applyFont="1" applyProtection="1">
      <protection hidden="1"/>
    </xf>
    <xf numFmtId="0" fontId="15" fillId="0" borderId="0" xfId="0" applyFont="1" applyProtection="1">
      <protection hidden="1"/>
    </xf>
    <xf numFmtId="0" fontId="0" fillId="0" borderId="0" xfId="0" quotePrefix="1"/>
    <xf numFmtId="0" fontId="10" fillId="0" borderId="0" xfId="0" applyFont="1" applyProtection="1">
      <protection hidden="1"/>
    </xf>
    <xf numFmtId="0" fontId="0" fillId="0" borderId="0" xfId="0" applyAlignment="1" applyProtection="1">
      <alignment horizontal="left" indent="2"/>
      <protection hidden="1"/>
    </xf>
    <xf numFmtId="0" fontId="10" fillId="0" borderId="0" xfId="0" applyFont="1" applyAlignment="1" applyProtection="1">
      <alignment horizontal="left" indent="2"/>
      <protection hidden="1"/>
    </xf>
    <xf numFmtId="0" fontId="0" fillId="0" borderId="0" xfId="0" applyAlignment="1" applyProtection="1">
      <alignment horizontal="left" indent="4"/>
      <protection hidden="1"/>
    </xf>
    <xf numFmtId="0" fontId="0" fillId="0" borderId="0" xfId="0" applyAlignment="1" applyProtection="1">
      <alignment horizontal="left" indent="6"/>
      <protection hidden="1"/>
    </xf>
    <xf numFmtId="0" fontId="10" fillId="0" borderId="0" xfId="0" applyFont="1" applyAlignment="1" applyProtection="1">
      <alignment horizontal="left" indent="4"/>
      <protection hidden="1"/>
    </xf>
    <xf numFmtId="0" fontId="0" fillId="0" borderId="0" xfId="0" applyAlignment="1">
      <alignment horizontal="left"/>
    </xf>
    <xf numFmtId="164" fontId="18" fillId="0" borderId="0" xfId="0" applyNumberFormat="1" applyFont="1"/>
    <xf numFmtId="0" fontId="18" fillId="0" borderId="0" xfId="0" applyFont="1"/>
    <xf numFmtId="164" fontId="18" fillId="0" borderId="0" xfId="0" applyNumberFormat="1" applyFont="1" applyAlignment="1">
      <alignment wrapText="1"/>
    </xf>
    <xf numFmtId="0" fontId="19" fillId="0" borderId="0" xfId="0" applyFont="1"/>
    <xf numFmtId="0" fontId="10" fillId="0" borderId="0" xfId="0" applyFont="1" applyAlignment="1">
      <alignment horizontal="center"/>
    </xf>
    <xf numFmtId="164" fontId="10" fillId="9" borderId="0" xfId="0" applyNumberFormat="1" applyFont="1" applyFill="1" applyAlignment="1">
      <alignment horizontal="center" wrapText="1"/>
    </xf>
    <xf numFmtId="0" fontId="4" fillId="0" borderId="0" xfId="0" applyFont="1" applyAlignment="1">
      <alignment horizontal="center"/>
    </xf>
    <xf numFmtId="0" fontId="4" fillId="8" borderId="0" xfId="0" applyFont="1" applyFill="1" applyAlignment="1">
      <alignment horizontal="center"/>
    </xf>
    <xf numFmtId="4" fontId="18" fillId="0" borderId="0" xfId="0" applyNumberFormat="1" applyFont="1"/>
    <xf numFmtId="4" fontId="10" fillId="0" borderId="0" xfId="0" applyNumberFormat="1" applyFont="1"/>
    <xf numFmtId="164" fontId="10" fillId="0" borderId="0" xfId="0" applyNumberFormat="1" applyFont="1" applyAlignment="1">
      <alignment horizontal="center" wrapText="1"/>
    </xf>
    <xf numFmtId="0" fontId="1" fillId="0" borderId="0" xfId="0" applyFont="1"/>
    <xf numFmtId="0" fontId="4" fillId="11" borderId="0" xfId="0" applyFont="1" applyFill="1" applyAlignment="1">
      <alignment horizontal="center"/>
    </xf>
    <xf numFmtId="0" fontId="10" fillId="11" borderId="0" xfId="0" applyFont="1" applyFill="1" applyAlignment="1">
      <alignment horizontal="center" vertical="center"/>
    </xf>
    <xf numFmtId="0" fontId="0" fillId="4" borderId="0" xfId="0" applyFill="1" applyAlignment="1" applyProtection="1">
      <alignment horizontal="left"/>
      <protection locked="0"/>
    </xf>
    <xf numFmtId="0" fontId="9" fillId="4" borderId="2" xfId="0" applyFont="1" applyFill="1" applyBorder="1" applyProtection="1">
      <protection hidden="1"/>
    </xf>
    <xf numFmtId="0" fontId="9" fillId="4" borderId="3" xfId="0" applyFont="1" applyFill="1" applyBorder="1" applyProtection="1">
      <protection hidden="1"/>
    </xf>
    <xf numFmtId="0" fontId="9" fillId="4" borderId="4" xfId="0" applyFont="1" applyFill="1" applyBorder="1" applyProtection="1">
      <protection hidden="1"/>
    </xf>
    <xf numFmtId="0" fontId="9" fillId="5" borderId="5" xfId="0" applyFont="1" applyFill="1" applyBorder="1" applyProtection="1">
      <protection hidden="1"/>
    </xf>
    <xf numFmtId="0" fontId="9" fillId="5" borderId="0" xfId="0" applyFont="1" applyFill="1" applyProtection="1">
      <protection hidden="1"/>
    </xf>
    <xf numFmtId="0" fontId="9" fillId="5" borderId="1" xfId="0" applyFont="1" applyFill="1" applyBorder="1" applyProtection="1">
      <protection hidden="1"/>
    </xf>
    <xf numFmtId="0" fontId="9" fillId="6" borderId="6" xfId="0" applyFont="1" applyFill="1" applyBorder="1" applyProtection="1">
      <protection hidden="1"/>
    </xf>
    <xf numFmtId="0" fontId="9" fillId="6" borderId="7" xfId="0" applyFont="1" applyFill="1" applyBorder="1" applyProtection="1">
      <protection hidden="1"/>
    </xf>
    <xf numFmtId="0" fontId="9" fillId="6" borderId="8" xfId="0" applyFont="1" applyFill="1" applyBorder="1" applyProtection="1">
      <protection hidden="1"/>
    </xf>
    <xf numFmtId="0" fontId="2" fillId="0" borderId="0" xfId="0" applyFont="1" applyAlignment="1" applyProtection="1">
      <alignment horizontal="center" wrapText="1"/>
      <protection locked="0"/>
    </xf>
    <xf numFmtId="14" fontId="0" fillId="5" borderId="0" xfId="0" applyNumberFormat="1" applyFill="1" applyAlignment="1" applyProtection="1">
      <alignment horizontal="left"/>
      <protection locked="0"/>
    </xf>
    <xf numFmtId="49" fontId="3" fillId="4" borderId="0" xfId="1" applyNumberFormat="1" applyFill="1" applyAlignment="1" applyProtection="1">
      <alignment horizontal="left"/>
      <protection locked="0"/>
    </xf>
    <xf numFmtId="49" fontId="0" fillId="4" borderId="0" xfId="0" applyNumberFormat="1" applyFill="1" applyAlignment="1" applyProtection="1">
      <alignment horizontal="left"/>
      <protection locked="0"/>
    </xf>
    <xf numFmtId="0" fontId="2" fillId="0" borderId="0" xfId="0" applyFont="1" applyAlignment="1" applyProtection="1">
      <alignment horizontal="center"/>
      <protection hidden="1"/>
    </xf>
    <xf numFmtId="14" fontId="0" fillId="7" borderId="0" xfId="0" applyNumberFormat="1" applyFill="1" applyAlignment="1" applyProtection="1">
      <alignment horizontal="left"/>
      <protection locked="0"/>
    </xf>
    <xf numFmtId="0" fontId="0" fillId="7" borderId="0" xfId="0" applyFill="1" applyAlignment="1" applyProtection="1">
      <alignment horizontal="left"/>
      <protection locked="0"/>
    </xf>
    <xf numFmtId="49" fontId="0" fillId="7" borderId="0" xfId="0" applyNumberFormat="1" applyFill="1" applyAlignment="1" applyProtection="1">
      <alignment horizontal="left"/>
      <protection locked="0"/>
    </xf>
    <xf numFmtId="0" fontId="13" fillId="7" borderId="0" xfId="1" applyNumberFormat="1" applyFont="1" applyFill="1" applyAlignment="1" applyProtection="1">
      <alignment horizontal="left"/>
      <protection locked="0"/>
    </xf>
    <xf numFmtId="0" fontId="0" fillId="10" borderId="0" xfId="0" applyFill="1" applyAlignment="1" applyProtection="1">
      <alignment horizontal="left"/>
      <protection locked="0"/>
    </xf>
    <xf numFmtId="0" fontId="0" fillId="0" borderId="0" xfId="0" applyAlignment="1" applyProtection="1">
      <alignment horizontal="left"/>
      <protection locked="0"/>
    </xf>
    <xf numFmtId="49" fontId="0" fillId="0" borderId="0" xfId="0" applyNumberFormat="1" applyAlignment="1" applyProtection="1">
      <alignment horizontal="left"/>
      <protection locked="0"/>
    </xf>
    <xf numFmtId="164" fontId="10" fillId="8" borderId="0" xfId="0" applyNumberFormat="1" applyFont="1" applyFill="1" applyAlignment="1">
      <alignment horizontal="center" wrapText="1"/>
    </xf>
  </cellXfs>
  <cellStyles count="2">
    <cellStyle name="Hyperlink" xfId="1" builtinId="8"/>
    <cellStyle name="Normal" xfId="0" builtinId="0"/>
  </cellStyles>
  <dxfs count="70">
    <dxf>
      <fill>
        <patternFill>
          <bgColor theme="9" tint="0.59996337778862885"/>
        </patternFill>
      </fill>
    </dxf>
    <dxf>
      <fill>
        <patternFill>
          <fgColor indexed="64"/>
          <bgColor rgb="FFFFC000"/>
        </patternFill>
      </fill>
    </dxf>
    <dxf>
      <fill>
        <patternFill>
          <fgColor indexed="64"/>
          <bgColor rgb="FF92D050"/>
        </patternFill>
      </fill>
    </dxf>
    <dxf>
      <fill>
        <patternFill>
          <bgColor rgb="FFFFFF00"/>
        </patternFill>
      </fill>
    </dxf>
    <dxf>
      <fill>
        <patternFill>
          <bgColor theme="9" tint="0.59996337778862885"/>
        </patternFill>
      </fill>
    </dxf>
    <dxf>
      <fill>
        <patternFill>
          <fgColor indexed="64"/>
          <bgColor rgb="FFFFC000"/>
        </patternFill>
      </fill>
    </dxf>
    <dxf>
      <fill>
        <patternFill>
          <fgColor indexed="64"/>
          <bgColor rgb="FF92D050"/>
        </patternFill>
      </fill>
    </dxf>
    <dxf>
      <fill>
        <patternFill patternType="solid">
          <bgColor rgb="FF92D050"/>
        </patternFill>
      </fill>
    </dxf>
    <dxf>
      <fill>
        <patternFill patternType="solid">
          <bgColor rgb="FFFFC000"/>
        </patternFill>
      </fill>
    </dxf>
    <dxf>
      <fill>
        <patternFill>
          <fgColor indexed="64"/>
          <bgColor rgb="FF92D050"/>
        </patternFill>
      </fill>
    </dxf>
    <dxf>
      <fill>
        <patternFill>
          <fgColor indexed="64"/>
          <bgColor rgb="FFFFC000"/>
        </patternFill>
      </fill>
    </dxf>
    <dxf>
      <fill>
        <patternFill patternType="solid">
          <bgColor rgb="FF92D050"/>
        </patternFill>
      </fill>
    </dxf>
    <dxf>
      <fill>
        <patternFill patternType="solid">
          <bgColor rgb="FFFFC000"/>
        </patternFill>
      </fill>
    </dxf>
    <dxf>
      <fill>
        <patternFill>
          <fgColor indexed="64"/>
          <bgColor rgb="FF92D050"/>
        </patternFill>
      </fill>
    </dxf>
    <dxf>
      <fill>
        <patternFill>
          <fgColor indexed="64"/>
          <bgColor rgb="FFFFC000"/>
        </patternFill>
      </fill>
    </dxf>
    <dxf>
      <fill>
        <patternFill patternType="solid">
          <bgColor rgb="FF92D050"/>
        </patternFill>
      </fill>
    </dxf>
    <dxf>
      <fill>
        <patternFill patternType="solid">
          <bgColor rgb="FFFFC000"/>
        </patternFill>
      </fill>
    </dxf>
    <dxf>
      <fill>
        <patternFill patternType="solid">
          <bgColor rgb="FF92D050"/>
        </patternFill>
      </fill>
    </dxf>
    <dxf>
      <fill>
        <patternFill patternType="solid">
          <bgColor rgb="FFFFC000"/>
        </patternFill>
      </fill>
    </dxf>
    <dxf>
      <fill>
        <patternFill patternType="solid">
          <bgColor rgb="FF92D050"/>
        </patternFill>
      </fill>
    </dxf>
    <dxf>
      <fill>
        <patternFill patternType="solid">
          <bgColor rgb="FFFFC000"/>
        </patternFill>
      </fill>
    </dxf>
    <dxf>
      <fill>
        <patternFill>
          <fgColor indexed="64"/>
          <bgColor rgb="FF92D050"/>
        </patternFill>
      </fill>
    </dxf>
    <dxf>
      <fill>
        <patternFill>
          <fgColor indexed="64"/>
          <bgColor rgb="FFFFC000"/>
        </patternFill>
      </fill>
    </dxf>
    <dxf>
      <fill>
        <patternFill>
          <fgColor indexed="64"/>
          <bgColor rgb="FF92D050"/>
        </patternFill>
      </fill>
    </dxf>
    <dxf>
      <fill>
        <patternFill>
          <fgColor indexed="64"/>
          <bgColor rgb="FFFFC000"/>
        </patternFill>
      </fill>
    </dxf>
    <dxf>
      <fill>
        <patternFill>
          <fgColor indexed="64"/>
          <bgColor rgb="FFFFC000"/>
        </patternFill>
      </fill>
    </dxf>
    <dxf>
      <fill>
        <patternFill>
          <fgColor indexed="64"/>
          <bgColor rgb="FF92D050"/>
        </patternFill>
      </fill>
    </dxf>
    <dxf>
      <fill>
        <patternFill>
          <fgColor indexed="64"/>
          <bgColor rgb="FFFFC000"/>
        </patternFill>
      </fill>
    </dxf>
    <dxf>
      <fill>
        <patternFill>
          <fgColor indexed="64"/>
          <bgColor rgb="FF92D050"/>
        </patternFill>
      </fill>
    </dxf>
    <dxf>
      <fill>
        <patternFill>
          <fgColor indexed="64"/>
          <bgColor rgb="FFFFC000"/>
        </patternFill>
      </fill>
    </dxf>
    <dxf>
      <fill>
        <patternFill>
          <fgColor indexed="64"/>
          <bgColor rgb="FF92D050"/>
        </patternFill>
      </fill>
    </dxf>
    <dxf>
      <fill>
        <patternFill>
          <fgColor indexed="64"/>
          <bgColor rgb="FF92D050"/>
        </patternFill>
      </fill>
    </dxf>
    <dxf>
      <fill>
        <patternFill>
          <fgColor indexed="64"/>
          <bgColor rgb="FFFFC000"/>
        </patternFill>
      </fill>
    </dxf>
    <dxf>
      <fill>
        <patternFill>
          <fgColor indexed="64"/>
          <bgColor rgb="FF92D050"/>
        </patternFill>
      </fill>
    </dxf>
    <dxf>
      <fill>
        <patternFill>
          <fgColor indexed="64"/>
          <bgColor rgb="FFFFC000"/>
        </patternFill>
      </fill>
    </dxf>
    <dxf>
      <fill>
        <patternFill patternType="solid">
          <bgColor rgb="FF92D050"/>
        </patternFill>
      </fill>
    </dxf>
    <dxf>
      <fill>
        <patternFill patternType="solid">
          <bgColor rgb="FFFFC000"/>
        </patternFill>
      </fill>
    </dxf>
    <dxf>
      <fill>
        <patternFill>
          <fgColor indexed="64"/>
          <bgColor rgb="FFFFC000"/>
        </patternFill>
      </fill>
    </dxf>
    <dxf>
      <fill>
        <patternFill>
          <fgColor indexed="64"/>
          <bgColor rgb="FF92D050"/>
        </patternFill>
      </fill>
    </dxf>
    <dxf>
      <fill>
        <patternFill>
          <fgColor indexed="64"/>
          <bgColor rgb="FF92D050"/>
        </patternFill>
      </fill>
    </dxf>
    <dxf>
      <fill>
        <patternFill>
          <fgColor indexed="64"/>
          <bgColor rgb="FFFFC000"/>
        </patternFill>
      </fill>
    </dxf>
    <dxf>
      <fill>
        <patternFill patternType="solid">
          <bgColor rgb="FF92D050"/>
        </patternFill>
      </fill>
    </dxf>
    <dxf>
      <fill>
        <patternFill patternType="solid">
          <bgColor rgb="FFFFC000"/>
        </patternFill>
      </fill>
    </dxf>
    <dxf>
      <fill>
        <patternFill patternType="solid">
          <bgColor rgb="FF92D050"/>
        </patternFill>
      </fill>
    </dxf>
    <dxf>
      <fill>
        <patternFill patternType="solid">
          <bgColor rgb="FFFFC000"/>
        </patternFill>
      </fill>
    </dxf>
    <dxf>
      <fill>
        <patternFill>
          <fgColor indexed="64"/>
          <bgColor rgb="FF92D050"/>
        </patternFill>
      </fill>
    </dxf>
    <dxf>
      <fill>
        <patternFill>
          <fgColor indexed="64"/>
          <bgColor rgb="FFFFC000"/>
        </patternFill>
      </fill>
    </dxf>
    <dxf>
      <fill>
        <patternFill patternType="solid">
          <bgColor rgb="FF92D050"/>
        </patternFill>
      </fill>
    </dxf>
    <dxf>
      <fill>
        <patternFill patternType="solid">
          <bgColor rgb="FFFFC000"/>
        </patternFill>
      </fill>
    </dxf>
    <dxf>
      <fill>
        <patternFill patternType="solid">
          <bgColor rgb="FF92D050"/>
        </patternFill>
      </fill>
    </dxf>
    <dxf>
      <fill>
        <patternFill patternType="solid">
          <bgColor rgb="FFFFC000"/>
        </patternFill>
      </fill>
    </dxf>
    <dxf>
      <fill>
        <patternFill>
          <fgColor indexed="64"/>
          <bgColor rgb="FFFFC000"/>
        </patternFill>
      </fill>
    </dxf>
    <dxf>
      <fill>
        <patternFill>
          <fgColor indexed="64"/>
          <bgColor rgb="FF92D050"/>
        </patternFill>
      </fill>
    </dxf>
    <dxf>
      <fill>
        <patternFill>
          <fgColor indexed="64"/>
          <bgColor rgb="FFFFC000"/>
        </patternFill>
      </fill>
    </dxf>
    <dxf>
      <fill>
        <patternFill>
          <fgColor indexed="64"/>
          <bgColor rgb="FF92D050"/>
        </patternFill>
      </fill>
    </dxf>
    <dxf>
      <fill>
        <patternFill>
          <fgColor indexed="64"/>
          <bgColor rgb="FFFFC000"/>
        </patternFill>
      </fill>
    </dxf>
    <dxf>
      <fill>
        <patternFill>
          <fgColor indexed="64"/>
          <bgColor rgb="FF92D050"/>
        </patternFill>
      </fill>
    </dxf>
    <dxf>
      <fill>
        <patternFill>
          <fgColor indexed="64"/>
          <bgColor rgb="FF92D050"/>
        </patternFill>
      </fill>
    </dxf>
    <dxf>
      <fill>
        <patternFill>
          <fgColor indexed="64"/>
          <bgColor rgb="FFFFC000"/>
        </patternFill>
      </fill>
    </dxf>
    <dxf>
      <fill>
        <patternFill>
          <fgColor indexed="64"/>
          <bgColor rgb="FF92D050"/>
        </patternFill>
      </fill>
    </dxf>
    <dxf>
      <fill>
        <patternFill>
          <fgColor indexed="64"/>
          <bgColor rgb="FFFFC000"/>
        </patternFill>
      </fill>
    </dxf>
    <dxf>
      <fill>
        <patternFill>
          <fgColor indexed="64"/>
          <bgColor rgb="FFFFC000"/>
        </patternFill>
      </fill>
    </dxf>
    <dxf>
      <fill>
        <patternFill>
          <fgColor indexed="64"/>
          <bgColor rgb="FF92D050"/>
        </patternFill>
      </fill>
    </dxf>
    <dxf>
      <fill>
        <patternFill>
          <fgColor indexed="64"/>
          <bgColor rgb="FF92D050"/>
        </patternFill>
      </fill>
    </dxf>
    <dxf>
      <fill>
        <patternFill>
          <fgColor indexed="64"/>
          <bgColor rgb="FFFFC000"/>
        </patternFill>
      </fill>
    </dxf>
    <dxf>
      <fill>
        <patternFill>
          <fgColor indexed="64"/>
          <bgColor rgb="FF92D050"/>
        </patternFill>
      </fill>
    </dxf>
    <dxf>
      <fill>
        <patternFill>
          <fgColor indexed="64"/>
          <bgColor rgb="FFFFC000"/>
        </patternFill>
      </fill>
    </dxf>
    <dxf>
      <fill>
        <patternFill>
          <fgColor indexed="64"/>
          <bgColor rgb="FFFFC000"/>
        </patternFill>
      </fill>
    </dxf>
    <dxf>
      <fill>
        <patternFill>
          <fgColor indexed="64"/>
          <bgColor rgb="FF92D050"/>
        </patternFill>
      </fill>
    </dxf>
    <dxf>
      <fill>
        <patternFill>
          <bgColor rgb="FF99CC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customerdomain.com/" TargetMode="External"/><Relationship Id="rId2" Type="http://schemas.openxmlformats.org/officeDocument/2006/relationships/hyperlink" Target="http://www.customerdomain.com/" TargetMode="External"/><Relationship Id="rId1" Type="http://schemas.openxmlformats.org/officeDocument/2006/relationships/hyperlink" Target="http://standards.iso.org/iso/17442"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B13BF-7793-4FC7-ADDD-FAD7AB4B2E16}">
  <sheetPr codeName="General_Data_ESEF2">
    <outlinePr summaryBelow="0" summaryRight="0"/>
    <pageSetUpPr fitToPage="1"/>
  </sheetPr>
  <dimension ref="A1:CA93"/>
  <sheetViews>
    <sheetView view="pageBreakPreview" zoomScaleNormal="85" zoomScaleSheetLayoutView="100" workbookViewId="0">
      <pane ySplit="8" topLeftCell="A39" activePane="bottomLeft" state="frozen"/>
      <selection activeCell="B18" sqref="B18:E18"/>
      <selection pane="bottomLeft" activeCell="B62" sqref="B62:E62"/>
    </sheetView>
  </sheetViews>
  <sheetFormatPr defaultColWidth="9.140625" defaultRowHeight="15" outlineLevelCol="1" x14ac:dyDescent="0.25"/>
  <cols>
    <col min="1" max="1" width="79.140625" bestFit="1" customWidth="1"/>
    <col min="2" max="4" width="16.7109375" style="22" customWidth="1"/>
    <col min="5" max="5" width="16.7109375" style="22" customWidth="1" collapsed="1"/>
    <col min="6" max="6" width="64.85546875" style="15" hidden="1" customWidth="1" outlineLevel="1"/>
    <col min="7" max="10" width="5.5703125" style="15" hidden="1" customWidth="1" outlineLevel="1"/>
    <col min="11" max="11" width="106.7109375" style="16" hidden="1" customWidth="1" outlineLevel="1"/>
    <col min="12" max="42" width="3.7109375" style="16" hidden="1" customWidth="1" outlineLevel="1"/>
    <col min="43" max="71" width="3.7109375" hidden="1" customWidth="1" outlineLevel="1"/>
    <col min="72" max="75" width="10.5703125" style="16" hidden="1" customWidth="1" outlineLevel="1"/>
    <col min="76" max="79" width="9.140625" hidden="1" customWidth="1" outlineLevel="1"/>
  </cols>
  <sheetData>
    <row r="1" spans="1:79" s="1" customFormat="1" ht="0.75" hidden="1" customHeight="1" x14ac:dyDescent="0.25">
      <c r="B1" s="2"/>
      <c r="C1" s="2"/>
      <c r="D1" s="2"/>
      <c r="E1" s="2"/>
      <c r="F1" s="3" t="s">
        <v>0</v>
      </c>
      <c r="G1" s="3" t="s">
        <v>1</v>
      </c>
      <c r="H1" s="3"/>
      <c r="I1" s="4">
        <f>IFERROR(MATCH(PP_LabelLanguage,PP_Languages,0),1)</f>
        <v>1</v>
      </c>
      <c r="J1" s="1" cm="1">
        <f t="array" ref="J1">IF(ISBLANK(INDEX(PP_Locale,2,PP_LabelLanguageIndex)),1,PP_LabelLanguageIndex)</f>
        <v>1</v>
      </c>
      <c r="K1" s="5" t="s">
        <v>2</v>
      </c>
      <c r="L1" s="1" t="s">
        <v>3</v>
      </c>
      <c r="M1" s="1" t="s">
        <v>4</v>
      </c>
      <c r="N1" s="5" t="s">
        <v>5</v>
      </c>
      <c r="O1" s="5" t="s">
        <v>6</v>
      </c>
      <c r="P1" s="5" t="s">
        <v>7</v>
      </c>
      <c r="Q1" s="5" t="s">
        <v>8</v>
      </c>
      <c r="R1" s="5" t="s">
        <v>9</v>
      </c>
      <c r="S1" s="5" t="s">
        <v>10</v>
      </c>
      <c r="T1" s="5" t="s">
        <v>11</v>
      </c>
      <c r="U1" s="5" t="s">
        <v>12</v>
      </c>
      <c r="V1" s="5" t="s">
        <v>13</v>
      </c>
      <c r="W1" s="5" t="s">
        <v>14</v>
      </c>
      <c r="X1" s="5" t="s">
        <v>15</v>
      </c>
      <c r="Y1" s="5" t="s">
        <v>16</v>
      </c>
      <c r="Z1" s="5" t="s">
        <v>17</v>
      </c>
      <c r="AA1" s="5" t="s">
        <v>18</v>
      </c>
      <c r="AB1" s="5" t="s">
        <v>19</v>
      </c>
      <c r="AC1" s="5" t="s">
        <v>20</v>
      </c>
      <c r="AD1" s="5" t="s">
        <v>21</v>
      </c>
      <c r="AE1" s="5" t="s">
        <v>22</v>
      </c>
      <c r="AF1" s="5" t="s">
        <v>23</v>
      </c>
      <c r="AG1" s="5" t="s">
        <v>24</v>
      </c>
      <c r="AH1" s="5" t="s">
        <v>25</v>
      </c>
      <c r="AI1" s="5" t="s">
        <v>26</v>
      </c>
      <c r="AJ1" s="5">
        <f>IFERROR(MATCH(PP_CountryCode,PP_Countries,0),1)</f>
        <v>27</v>
      </c>
      <c r="AK1" s="6" t="s">
        <v>27</v>
      </c>
      <c r="AL1" s="6" t="s">
        <v>28</v>
      </c>
      <c r="AM1" s="6" t="s">
        <v>29</v>
      </c>
      <c r="AN1" s="6" t="s">
        <v>3</v>
      </c>
      <c r="AO1" s="6" t="s">
        <v>30</v>
      </c>
      <c r="AP1" s="6" t="s">
        <v>31</v>
      </c>
      <c r="AQ1" s="7" t="s">
        <v>32</v>
      </c>
      <c r="AR1" s="7" t="s">
        <v>6</v>
      </c>
      <c r="AS1" s="7" t="s">
        <v>33</v>
      </c>
      <c r="AT1" s="7" t="s">
        <v>34</v>
      </c>
      <c r="AU1" s="7" t="s">
        <v>7</v>
      </c>
      <c r="AV1" s="7" t="s">
        <v>8</v>
      </c>
      <c r="AW1" s="7" t="s">
        <v>10</v>
      </c>
      <c r="AX1" s="7" t="s">
        <v>11</v>
      </c>
      <c r="AY1" s="7" t="s">
        <v>35</v>
      </c>
      <c r="AZ1" s="7" t="s">
        <v>36</v>
      </c>
      <c r="BA1" s="7" t="s">
        <v>12</v>
      </c>
      <c r="BB1" s="7" t="s">
        <v>13</v>
      </c>
      <c r="BC1" s="7" t="s">
        <v>37</v>
      </c>
      <c r="BD1" s="7" t="s">
        <v>14</v>
      </c>
      <c r="BE1" s="7" t="s">
        <v>15</v>
      </c>
      <c r="BF1" s="7" t="s">
        <v>38</v>
      </c>
      <c r="BG1" s="7" t="s">
        <v>16</v>
      </c>
      <c r="BH1" s="7" t="s">
        <v>39</v>
      </c>
      <c r="BI1" s="7" t="s">
        <v>17</v>
      </c>
      <c r="BJ1" s="7" t="s">
        <v>18</v>
      </c>
      <c r="BK1" s="7" t="s">
        <v>19</v>
      </c>
      <c r="BL1" s="7" t="s">
        <v>20</v>
      </c>
      <c r="BM1" s="7" t="s">
        <v>21</v>
      </c>
      <c r="BN1" s="7" t="s">
        <v>22</v>
      </c>
      <c r="BO1" s="7" t="s">
        <v>23</v>
      </c>
      <c r="BP1" s="7" t="s">
        <v>40</v>
      </c>
      <c r="BQ1" s="7" t="s">
        <v>41</v>
      </c>
      <c r="BR1" s="7" t="s">
        <v>24</v>
      </c>
      <c r="BS1" s="7" t="s">
        <v>42</v>
      </c>
      <c r="BT1" s="4" t="s">
        <v>43</v>
      </c>
      <c r="BU1" s="4"/>
      <c r="BX1" s="1" t="s">
        <v>44</v>
      </c>
    </row>
    <row r="2" spans="1:79" x14ac:dyDescent="0.25">
      <c r="A2" s="8" t="str" cm="1">
        <f t="array" ref="A2">""&amp;INDEX(PP_Locale,ROW(),PP_LanguageIndex)&amp;" 1.5.7"</f>
        <v>ParsePort ESEF general data, version 1.5.7</v>
      </c>
      <c r="B2" s="9"/>
      <c r="C2" s="9"/>
      <c r="D2" s="9"/>
      <c r="E2" s="9"/>
      <c r="F2"/>
      <c r="G2"/>
      <c r="H2"/>
      <c r="I2"/>
      <c r="J2"/>
      <c r="K2" s="10" t="s">
        <v>45</v>
      </c>
      <c r="L2"/>
      <c r="M2"/>
      <c r="N2" s="10" t="s">
        <v>46</v>
      </c>
      <c r="O2" s="10" t="s">
        <v>47</v>
      </c>
      <c r="P2" s="10"/>
      <c r="Q2" s="10" t="s">
        <v>48</v>
      </c>
      <c r="R2" s="10"/>
      <c r="S2" s="10"/>
      <c r="T2" s="10" t="s">
        <v>49</v>
      </c>
      <c r="U2" s="10"/>
      <c r="V2" s="10"/>
      <c r="W2" s="10"/>
      <c r="X2" s="10" t="s">
        <v>50</v>
      </c>
      <c r="Y2" s="10"/>
      <c r="Z2" s="10"/>
      <c r="AA2" s="10"/>
      <c r="AB2" s="10"/>
      <c r="AC2" s="10"/>
      <c r="AD2" s="10" t="s">
        <v>51</v>
      </c>
      <c r="AE2" s="10"/>
      <c r="AF2" s="10"/>
      <c r="AG2" s="10"/>
      <c r="AH2" s="10"/>
      <c r="AI2" s="10"/>
      <c r="AJ2" s="10"/>
      <c r="AK2"/>
      <c r="AL2"/>
      <c r="AM2"/>
      <c r="AN2"/>
      <c r="AO2"/>
      <c r="AP2"/>
      <c r="BT2" t="s">
        <v>43</v>
      </c>
      <c r="BU2"/>
      <c r="BV2"/>
      <c r="BW2"/>
    </row>
    <row r="3" spans="1:79" x14ac:dyDescent="0.25">
      <c r="A3" s="11"/>
      <c r="B3" s="57" t="str" cm="1">
        <f t="array" ref="B3">""&amp;INDEX(PP_Locale,ROW(),PP_LanguageIndex)</f>
        <v>MANDATORY FIELD</v>
      </c>
      <c r="C3" s="58"/>
      <c r="D3" s="58"/>
      <c r="E3" s="59"/>
      <c r="F3"/>
      <c r="G3"/>
      <c r="H3"/>
      <c r="I3"/>
      <c r="J3"/>
      <c r="K3" t="s">
        <v>52</v>
      </c>
      <c r="L3"/>
      <c r="M3"/>
      <c r="N3" t="s">
        <v>53</v>
      </c>
      <c r="O3" t="s">
        <v>54</v>
      </c>
      <c r="P3"/>
      <c r="Q3" t="s">
        <v>55</v>
      </c>
      <c r="R3"/>
      <c r="S3"/>
      <c r="T3" t="s">
        <v>56</v>
      </c>
      <c r="U3"/>
      <c r="V3"/>
      <c r="W3"/>
      <c r="X3" t="s">
        <v>57</v>
      </c>
      <c r="Y3"/>
      <c r="Z3"/>
      <c r="AA3"/>
      <c r="AB3"/>
      <c r="AC3"/>
      <c r="AD3" t="s">
        <v>58</v>
      </c>
      <c r="AE3"/>
      <c r="AF3"/>
      <c r="AG3"/>
      <c r="AH3"/>
      <c r="AI3"/>
      <c r="AJ3"/>
      <c r="AK3"/>
      <c r="AL3"/>
      <c r="AM3"/>
      <c r="AN3"/>
      <c r="AO3"/>
      <c r="AP3"/>
      <c r="BT3"/>
      <c r="BU3"/>
      <c r="BV3"/>
      <c r="BW3"/>
    </row>
    <row r="4" spans="1:79" x14ac:dyDescent="0.25">
      <c r="A4" s="11"/>
      <c r="B4" s="60" t="str" cm="1">
        <f t="array" ref="B4">""&amp;INDEX(PP_Locale,ROW(),PP_LanguageIndex)</f>
        <v>AUTOMATIC FIELD (can be overruled)</v>
      </c>
      <c r="C4" s="61"/>
      <c r="D4" s="61"/>
      <c r="E4" s="62"/>
      <c r="F4"/>
      <c r="G4"/>
      <c r="H4"/>
      <c r="I4"/>
      <c r="J4"/>
      <c r="K4" s="10" t="s">
        <v>59</v>
      </c>
      <c r="L4"/>
      <c r="M4"/>
      <c r="N4" s="10" t="s">
        <v>60</v>
      </c>
      <c r="O4" s="10" t="s">
        <v>61</v>
      </c>
      <c r="P4" s="10"/>
      <c r="Q4" s="10" t="s">
        <v>62</v>
      </c>
      <c r="R4" s="10"/>
      <c r="S4" s="10"/>
      <c r="T4" s="10" t="s">
        <v>63</v>
      </c>
      <c r="U4" s="10"/>
      <c r="V4" s="10"/>
      <c r="W4" s="10"/>
      <c r="X4" s="10" t="s">
        <v>64</v>
      </c>
      <c r="Y4" s="10"/>
      <c r="Z4" s="10"/>
      <c r="AA4" s="10"/>
      <c r="AB4" s="10"/>
      <c r="AC4" s="10"/>
      <c r="AD4" s="10" t="s">
        <v>65</v>
      </c>
      <c r="AE4" s="10"/>
      <c r="AF4" s="10"/>
      <c r="AG4" s="10"/>
      <c r="AH4" s="10"/>
      <c r="AI4" s="10"/>
      <c r="AJ4" s="10"/>
      <c r="AK4"/>
      <c r="AL4"/>
      <c r="AM4"/>
      <c r="AN4"/>
      <c r="AO4"/>
      <c r="AP4"/>
      <c r="BT4"/>
      <c r="BU4"/>
      <c r="BV4"/>
      <c r="BW4"/>
    </row>
    <row r="5" spans="1:79" x14ac:dyDescent="0.25">
      <c r="A5" s="11"/>
      <c r="B5" s="63" t="str" cm="1">
        <f t="array" ref="B5">""&amp;INDEX(PP_Locale,ROW(),PP_LanguageIndex)</f>
        <v>FILL OUT IF INFORMATION IS PRESENT IN REPORT</v>
      </c>
      <c r="C5" s="64"/>
      <c r="D5" s="64"/>
      <c r="E5" s="65"/>
      <c r="F5"/>
      <c r="G5"/>
      <c r="H5"/>
      <c r="I5"/>
      <c r="J5"/>
      <c r="K5" t="s">
        <v>66</v>
      </c>
      <c r="L5"/>
      <c r="M5"/>
      <c r="N5" t="s">
        <v>67</v>
      </c>
      <c r="O5" t="s">
        <v>68</v>
      </c>
      <c r="P5"/>
      <c r="Q5" t="s">
        <v>69</v>
      </c>
      <c r="R5"/>
      <c r="S5"/>
      <c r="T5" t="s">
        <v>70</v>
      </c>
      <c r="U5"/>
      <c r="V5"/>
      <c r="W5"/>
      <c r="X5" t="s">
        <v>71</v>
      </c>
      <c r="Y5"/>
      <c r="Z5"/>
      <c r="AA5"/>
      <c r="AB5"/>
      <c r="AC5"/>
      <c r="AD5" t="s">
        <v>72</v>
      </c>
      <c r="AE5"/>
      <c r="AF5"/>
      <c r="AG5"/>
      <c r="AH5"/>
      <c r="AI5"/>
      <c r="AJ5"/>
      <c r="AK5"/>
      <c r="AL5"/>
      <c r="AM5"/>
      <c r="AN5"/>
      <c r="AO5"/>
      <c r="AP5"/>
      <c r="BT5"/>
      <c r="BU5"/>
      <c r="BV5"/>
      <c r="BW5"/>
    </row>
    <row r="6" spans="1:79" x14ac:dyDescent="0.25">
      <c r="A6" s="12"/>
      <c r="B6" s="9"/>
      <c r="C6" s="9"/>
      <c r="D6" s="9"/>
      <c r="E6" s="9"/>
      <c r="F6"/>
      <c r="G6"/>
      <c r="H6"/>
      <c r="I6"/>
      <c r="J6"/>
      <c r="K6" s="10"/>
      <c r="L6"/>
      <c r="M6"/>
      <c r="N6" s="10"/>
      <c r="O6" s="10"/>
      <c r="P6" s="10"/>
      <c r="Q6" s="10"/>
      <c r="R6" s="10"/>
      <c r="S6" s="10"/>
      <c r="T6" s="10"/>
      <c r="U6" s="10"/>
      <c r="V6" s="10"/>
      <c r="W6" s="10"/>
      <c r="X6" s="10"/>
      <c r="Y6" s="10"/>
      <c r="Z6" s="10"/>
      <c r="AA6" s="10"/>
      <c r="AB6" s="10"/>
      <c r="AC6" s="10"/>
      <c r="AD6" s="10"/>
      <c r="AE6" s="10"/>
      <c r="AF6" s="10"/>
      <c r="AG6" s="10"/>
      <c r="AH6" s="10"/>
      <c r="AI6" s="10"/>
      <c r="AJ6" s="10"/>
      <c r="AK6"/>
      <c r="AL6"/>
      <c r="AM6"/>
      <c r="AN6"/>
      <c r="AO6"/>
      <c r="AP6"/>
      <c r="BT6"/>
      <c r="BU6"/>
      <c r="BV6"/>
      <c r="BW6"/>
    </row>
    <row r="7" spans="1:79" x14ac:dyDescent="0.25">
      <c r="A7" s="13"/>
      <c r="B7" s="66"/>
      <c r="C7" s="66"/>
      <c r="D7" s="66"/>
      <c r="E7" s="66"/>
      <c r="F7"/>
      <c r="G7" t="str">
        <f>IF(PP_Consolidated,IFERROR(VLOOKUP("Group",PP_Locale,PP_LanguageIndex,FALSE),"Group"),"")</f>
        <v>Group</v>
      </c>
      <c r="H7" t="str">
        <f>IF(PP_Consolidated,IFERROR(VLOOKUP("Group",PP_Locale,PP_LanguageIndex,FALSE),"Group"),"")</f>
        <v>Group</v>
      </c>
      <c r="I7" t="str">
        <f>IF(PP_Consolidated,IFERROR(VLOOKUP("Parent",PP_Locale,PP_LanguageIndex,FALSE),"Parent"),"")</f>
        <v>Parent</v>
      </c>
      <c r="J7" t="str">
        <f>IF(PP_Consolidated,IFERROR(VLOOKUP("Parent",PP_Locale,PP_LanguageIndex,FALSE),"Parent"),"")</f>
        <v>Parent</v>
      </c>
      <c r="K7" s="10"/>
      <c r="L7"/>
      <c r="M7"/>
      <c r="N7" s="10"/>
      <c r="O7" s="10"/>
      <c r="P7" s="10"/>
      <c r="Q7" s="10"/>
      <c r="R7" s="10"/>
      <c r="S7" s="10"/>
      <c r="T7" s="10"/>
      <c r="U7" s="10"/>
      <c r="V7" s="10"/>
      <c r="W7" s="10"/>
      <c r="X7" s="10"/>
      <c r="Y7" s="10"/>
      <c r="Z7" s="10"/>
      <c r="AA7" s="10"/>
      <c r="AB7" s="10"/>
      <c r="AC7" s="10"/>
      <c r="AD7" s="10"/>
      <c r="AE7" s="10"/>
      <c r="AF7" s="10"/>
      <c r="AG7" s="10"/>
      <c r="AH7" s="10"/>
      <c r="AI7" s="10"/>
      <c r="AJ7" s="10"/>
      <c r="AK7"/>
      <c r="AL7"/>
      <c r="AM7"/>
      <c r="AN7"/>
      <c r="AO7"/>
      <c r="AP7"/>
      <c r="BT7" t="str">
        <f>IF(PP_Consolidated,"Group","")</f>
        <v>Group</v>
      </c>
      <c r="BU7" t="str">
        <f>IF(PP_Consolidated,"Group","")</f>
        <v>Group</v>
      </c>
      <c r="BV7" t="str">
        <f>IF(PP_Consolidated,"Parent","")</f>
        <v>Parent</v>
      </c>
      <c r="BW7" t="str">
        <f>IF(PP_Consolidated,"Parent","")</f>
        <v>Parent</v>
      </c>
    </row>
    <row r="8" spans="1:79" x14ac:dyDescent="0.25">
      <c r="A8" s="13"/>
      <c r="B8" s="14"/>
      <c r="C8" s="14"/>
      <c r="D8" s="14"/>
      <c r="E8" s="14"/>
      <c r="F8"/>
      <c r="G8" t="str">
        <f>IFERROR(VLOOKUP("Period",PP_Locale,PP_LanguageIndex,FALSE),"Period")&amp;" 1"</f>
        <v>Period 1</v>
      </c>
      <c r="H8" t="str">
        <f>IFERROR(VLOOKUP("Period",PP_Locale,PP_LanguageIndex,FALSE),"Period")&amp;" 2"</f>
        <v>Period 2</v>
      </c>
      <c r="I8" t="str">
        <f>IF(PP_Consolidated,IFERROR(VLOOKUP("Period",PP_Locale,PP_LanguageIndex,FALSE),"Period")&amp;" 1","")</f>
        <v>Period 1</v>
      </c>
      <c r="J8" t="str">
        <f>IF(PP_Consolidated,IFERROR(VLOOKUP("Period",PP_Locale,PP_LanguageIndex,FALSE),"Period")&amp;" 2","")</f>
        <v>Period 2</v>
      </c>
      <c r="K8" s="10"/>
      <c r="L8"/>
      <c r="M8"/>
      <c r="N8" s="10"/>
      <c r="O8" s="10"/>
      <c r="P8" s="10"/>
      <c r="Q8" s="10"/>
      <c r="R8" s="10"/>
      <c r="S8" s="10"/>
      <c r="T8" s="10"/>
      <c r="U8" s="10"/>
      <c r="V8" s="10"/>
      <c r="W8" s="10"/>
      <c r="X8" s="10"/>
      <c r="Y8" s="10"/>
      <c r="Z8" s="10"/>
      <c r="AA8" s="10"/>
      <c r="AB8" s="10"/>
      <c r="AC8" s="10"/>
      <c r="AD8" s="10"/>
      <c r="AE8" s="10"/>
      <c r="AF8" s="10"/>
      <c r="AG8" s="10"/>
      <c r="AH8" s="10"/>
      <c r="AI8" s="10"/>
      <c r="AJ8" s="10"/>
      <c r="AK8"/>
      <c r="AL8"/>
      <c r="AM8"/>
      <c r="AN8"/>
      <c r="AO8"/>
      <c r="AP8"/>
      <c r="BT8" t="s">
        <v>73</v>
      </c>
      <c r="BU8" t="s">
        <v>74</v>
      </c>
      <c r="BV8" t="str">
        <f>IF(PP_Consolidated,"Period 1","")</f>
        <v>Period 1</v>
      </c>
      <c r="BW8" t="str">
        <f>IF(PP_Consolidated,"Period 2","")</f>
        <v>Period 2</v>
      </c>
    </row>
    <row r="9" spans="1:79" x14ac:dyDescent="0.25">
      <c r="A9" s="13" t="str" cm="1">
        <f t="array" ref="A9">""&amp;INDEX(PP_Locale,ROW(),PP_LanguageIndex)</f>
        <v>General:</v>
      </c>
      <c r="B9" s="9"/>
      <c r="C9" s="9"/>
      <c r="D9" s="9"/>
      <c r="E9" s="9"/>
      <c r="F9"/>
      <c r="G9"/>
      <c r="H9"/>
      <c r="I9"/>
      <c r="J9"/>
      <c r="K9" t="s">
        <v>75</v>
      </c>
      <c r="L9"/>
      <c r="M9"/>
      <c r="N9" t="s">
        <v>76</v>
      </c>
      <c r="O9" t="s">
        <v>77</v>
      </c>
      <c r="P9"/>
      <c r="Q9" s="15" t="s">
        <v>75</v>
      </c>
      <c r="R9" s="15"/>
      <c r="S9" s="15"/>
      <c r="T9" s="15" t="s">
        <v>78</v>
      </c>
      <c r="U9" s="15"/>
      <c r="V9" s="15"/>
      <c r="W9" s="15"/>
      <c r="X9" s="15" t="s">
        <v>79</v>
      </c>
      <c r="Y9" s="15"/>
      <c r="Z9" s="15"/>
      <c r="AA9" s="15"/>
      <c r="AB9" s="15"/>
      <c r="AC9" s="15"/>
      <c r="AD9" s="15" t="s">
        <v>80</v>
      </c>
      <c r="AE9" s="15"/>
      <c r="AF9" s="15"/>
      <c r="AG9" s="15"/>
      <c r="AH9" s="15"/>
      <c r="AI9" s="15"/>
      <c r="AJ9" s="15"/>
      <c r="AK9"/>
      <c r="AM9"/>
      <c r="AN9"/>
      <c r="AO9"/>
      <c r="AP9"/>
      <c r="BT9"/>
      <c r="BU9"/>
      <c r="BV9"/>
      <c r="BW9"/>
      <c r="BX9" s="17" t="str" cm="1">
        <f t="array" aca="1" ref="BX9" ca="1">"/General data("&amp;IF(COUNTBLANK(PP_GeneralDataRoleName),"","statement="""&amp;PP_GeneralDataRoleName&amp;""",")&amp;"headers="&amp;CELL("address",$BT$7)&amp;":"&amp;CELL("address",$BW$8)&amp;"[language=en],labels="&amp;SUBSTITUTE(CELL("address",K9)&amp;":"&amp;CELL("address",K68),"$","")&amp;"[language=en],values="&amp;SUBSTITUTE(CELL("address",BT9)&amp;":"&amp;CELL("address",BW65),"$","")&amp;"[language="&amp;LOWER(PP_Language)&amp;"])"</f>
        <v>/General data(headers=$BT$7:$BW$8[language=en],labels=K9:K68[language=en],values=BT9:BW65[language=en])</v>
      </c>
    </row>
    <row r="10" spans="1:79" x14ac:dyDescent="0.25">
      <c r="A10" s="12" t="str" cm="1">
        <f t="array" ref="A10">""&amp;INDEX(PP_Locale,ROW(),PP_LanguageIndex)</f>
        <v>Report language code</v>
      </c>
      <c r="B10" s="56" t="s">
        <v>2</v>
      </c>
      <c r="C10" s="56"/>
      <c r="D10" s="56"/>
      <c r="E10" s="56"/>
      <c r="F10" t="s">
        <v>81</v>
      </c>
      <c r="G10" t="s">
        <v>2</v>
      </c>
      <c r="H10"/>
      <c r="I10"/>
      <c r="J10"/>
      <c r="K10" s="10" t="s">
        <v>82</v>
      </c>
      <c r="L10"/>
      <c r="M10"/>
      <c r="N10" s="10" t="s">
        <v>83</v>
      </c>
      <c r="O10" s="10" t="s">
        <v>84</v>
      </c>
      <c r="P10" s="10"/>
      <c r="Q10" s="18" t="s">
        <v>85</v>
      </c>
      <c r="R10" s="10"/>
      <c r="S10" s="10"/>
      <c r="T10" s="18" t="s">
        <v>86</v>
      </c>
      <c r="U10" s="10"/>
      <c r="V10" s="10"/>
      <c r="W10" s="10"/>
      <c r="X10" s="18" t="s">
        <v>87</v>
      </c>
      <c r="Y10" s="10"/>
      <c r="Z10" s="10"/>
      <c r="AA10" s="10"/>
      <c r="AB10" s="10"/>
      <c r="AC10" s="10"/>
      <c r="AD10" s="18" t="s">
        <v>88</v>
      </c>
      <c r="AE10" s="10"/>
      <c r="AF10" s="10"/>
      <c r="AG10" s="10"/>
      <c r="AH10" s="10"/>
      <c r="AI10" s="10"/>
      <c r="AJ10" s="10"/>
      <c r="AK10" s="10"/>
      <c r="AL10" s="10"/>
      <c r="AM10" s="10"/>
      <c r="AN10" s="10"/>
      <c r="AO10" s="10"/>
      <c r="AP10" s="10"/>
      <c r="AQ10" s="10"/>
      <c r="AR10" s="10"/>
      <c r="AS10" s="10"/>
      <c r="AT10" s="10"/>
      <c r="AU10" s="10"/>
      <c r="AV10" s="10"/>
      <c r="AW10" s="10"/>
      <c r="AX10" s="10"/>
      <c r="AZ10" s="10"/>
      <c r="BA10" s="10"/>
      <c r="BB10" s="10"/>
      <c r="BC10" s="10"/>
      <c r="BD10" s="10"/>
      <c r="BE10" s="10"/>
      <c r="BF10" s="10"/>
      <c r="BG10" s="10"/>
      <c r="BH10" s="10"/>
      <c r="BI10" s="10"/>
      <c r="BT10"/>
      <c r="BU10"/>
      <c r="BV10"/>
      <c r="BW10"/>
    </row>
    <row r="11" spans="1:79" x14ac:dyDescent="0.25">
      <c r="A11" s="12" t="str" cm="1">
        <f t="array" ref="A11">""&amp;INDEX(PP_Locale,ROW(),PP_LanguageIndex)</f>
        <v>Label language code</v>
      </c>
      <c r="B11" s="56" t="str">
        <f>PP_Language</f>
        <v>EN</v>
      </c>
      <c r="C11" s="56"/>
      <c r="D11" s="56"/>
      <c r="E11" s="56"/>
      <c r="F11" t="s">
        <v>89</v>
      </c>
      <c r="G11" t="str">
        <f>PP_Language</f>
        <v>EN</v>
      </c>
      <c r="H11"/>
      <c r="I11"/>
      <c r="J11"/>
      <c r="K11" s="10" t="s">
        <v>90</v>
      </c>
      <c r="L11"/>
      <c r="M11"/>
      <c r="N11" s="10" t="s">
        <v>91</v>
      </c>
      <c r="O11" s="10" t="s">
        <v>92</v>
      </c>
      <c r="P11" s="10"/>
      <c r="Q11" s="10" t="s">
        <v>93</v>
      </c>
      <c r="R11" s="10"/>
      <c r="S11" s="10"/>
      <c r="T11" s="10" t="s">
        <v>94</v>
      </c>
      <c r="U11" s="10"/>
      <c r="V11" s="10"/>
      <c r="W11" s="10"/>
      <c r="X11" s="10" t="s">
        <v>95</v>
      </c>
      <c r="Y11" s="10"/>
      <c r="Z11" s="10"/>
      <c r="AA11" s="10"/>
      <c r="AB11" s="10"/>
      <c r="AC11" s="10"/>
      <c r="AD11" s="10" t="s">
        <v>96</v>
      </c>
      <c r="AE11" s="10"/>
      <c r="AF11" s="10"/>
      <c r="AG11" s="10"/>
      <c r="AH11" s="10"/>
      <c r="AI11" s="10"/>
      <c r="AJ11" s="10"/>
      <c r="AK11" s="10"/>
      <c r="AL11" s="10"/>
      <c r="AM11" s="10"/>
      <c r="AN11" s="10"/>
      <c r="AO11" s="10"/>
      <c r="AP11" s="10"/>
      <c r="AQ11" s="10"/>
      <c r="AR11" s="10"/>
      <c r="AS11" s="10"/>
      <c r="AT11" s="10"/>
      <c r="AU11" s="10"/>
      <c r="AV11" s="10"/>
      <c r="AW11" s="10"/>
      <c r="AX11" s="10"/>
      <c r="AZ11" s="10"/>
      <c r="BA11" s="10"/>
      <c r="BB11" s="10"/>
      <c r="BC11" s="10"/>
      <c r="BD11" s="10"/>
      <c r="BE11" s="10"/>
      <c r="BF11" s="10"/>
      <c r="BG11" s="10"/>
      <c r="BH11" s="10"/>
      <c r="BI11" s="10"/>
      <c r="BT11"/>
      <c r="BU11"/>
      <c r="BV11"/>
      <c r="BW11"/>
    </row>
    <row r="12" spans="1:79" x14ac:dyDescent="0.25">
      <c r="A12" s="12" t="str" cm="1">
        <f t="array" ref="A12">""&amp;INDEX(PP_Locale,ROW(),PP_LanguageIndex)</f>
        <v>Country code</v>
      </c>
      <c r="B12" s="56" t="s">
        <v>19</v>
      </c>
      <c r="C12" s="56"/>
      <c r="D12" s="56"/>
      <c r="E12" s="56"/>
      <c r="F12" t="s">
        <v>97</v>
      </c>
      <c r="G12" t="s">
        <v>27</v>
      </c>
      <c r="H12"/>
      <c r="I12"/>
      <c r="J12"/>
      <c r="K12" s="10" t="s">
        <v>98</v>
      </c>
      <c r="L12"/>
      <c r="M12"/>
      <c r="N12" s="10" t="s">
        <v>99</v>
      </c>
      <c r="O12" s="10" t="s">
        <v>100</v>
      </c>
      <c r="P12" s="10"/>
      <c r="Q12" s="10" t="s">
        <v>101</v>
      </c>
      <c r="R12" s="10"/>
      <c r="S12" s="10"/>
      <c r="T12" s="10" t="s">
        <v>102</v>
      </c>
      <c r="U12" s="10"/>
      <c r="V12" s="10"/>
      <c r="W12" s="10"/>
      <c r="X12" s="10" t="s">
        <v>103</v>
      </c>
      <c r="Y12" s="10"/>
      <c r="Z12" s="10"/>
      <c r="AA12" s="10"/>
      <c r="AB12" s="10"/>
      <c r="AC12" s="10"/>
      <c r="AD12" s="10" t="s">
        <v>104</v>
      </c>
      <c r="AE12" s="10"/>
      <c r="AF12" s="10"/>
      <c r="AG12" s="10"/>
      <c r="AH12" s="10"/>
      <c r="AI12" s="10"/>
      <c r="AJ12" s="10"/>
      <c r="AK12" s="10"/>
      <c r="AL12" s="10"/>
      <c r="AM12" s="10"/>
      <c r="AN12" s="10"/>
      <c r="AO12" s="10"/>
      <c r="AP12" s="10"/>
      <c r="AQ12" s="10"/>
      <c r="AR12" s="10"/>
      <c r="AS12" s="10"/>
      <c r="AT12" s="10"/>
      <c r="AU12" s="10"/>
      <c r="AV12" s="10"/>
      <c r="AW12" s="10"/>
      <c r="AX12" s="10"/>
      <c r="AZ12" s="10"/>
      <c r="BA12" s="10"/>
      <c r="BB12" s="10"/>
      <c r="BC12" s="10"/>
      <c r="BD12" s="10"/>
      <c r="BE12" s="10"/>
      <c r="BF12" s="10"/>
      <c r="BG12" s="10"/>
      <c r="BH12" s="10"/>
      <c r="BI12" s="10"/>
      <c r="BJ12" s="10"/>
      <c r="BT12"/>
      <c r="BU12"/>
      <c r="BV12"/>
      <c r="BW12"/>
    </row>
    <row r="13" spans="1:79" x14ac:dyDescent="0.25">
      <c r="A13" s="12" t="str" cm="1">
        <f t="array" ref="A13">""&amp;INDEX(PP_Locale,ROW(),PP_LanguageIndex)</f>
        <v>Currency code</v>
      </c>
      <c r="B13" s="56" t="str">
        <f>IFERROR(VLOOKUP("EUR",PP_Locale,PP_LanguageIndex,FALSE),"EUR")</f>
        <v>EUR</v>
      </c>
      <c r="C13" s="56"/>
      <c r="D13" s="56"/>
      <c r="E13" s="56"/>
      <c r="F13" t="s">
        <v>105</v>
      </c>
      <c r="G13" t="str">
        <f>IFERROR(VLOOKUP("EUR",PP_Locale,PP_LanguageIndex,FALSE),"EUR")</f>
        <v>EUR</v>
      </c>
      <c r="H13"/>
      <c r="I13"/>
      <c r="J13"/>
      <c r="K13" s="10" t="s">
        <v>106</v>
      </c>
      <c r="L13"/>
      <c r="M13"/>
      <c r="N13" s="10" t="s">
        <v>107</v>
      </c>
      <c r="O13" s="10" t="s">
        <v>108</v>
      </c>
      <c r="P13" s="10"/>
      <c r="Q13" s="10" t="s">
        <v>109</v>
      </c>
      <c r="R13" s="10"/>
      <c r="S13" s="10"/>
      <c r="T13" s="10" t="s">
        <v>110</v>
      </c>
      <c r="U13" s="10"/>
      <c r="V13" s="10"/>
      <c r="W13" s="10"/>
      <c r="X13" s="10" t="s">
        <v>111</v>
      </c>
      <c r="Y13" s="10"/>
      <c r="Z13" s="10"/>
      <c r="AA13" s="10"/>
      <c r="AB13" s="10"/>
      <c r="AC13" s="10"/>
      <c r="AD13" s="10" t="s">
        <v>112</v>
      </c>
      <c r="AE13" s="10"/>
      <c r="AF13" s="10"/>
      <c r="AG13" s="10"/>
      <c r="AH13" s="10"/>
      <c r="AI13" s="10"/>
      <c r="AJ13" s="10"/>
      <c r="AK13"/>
      <c r="AL13"/>
      <c r="AM13"/>
      <c r="AN13"/>
      <c r="AO13"/>
      <c r="AP13"/>
      <c r="BT13" t="str">
        <f>""&amp;UPPER(B13)</f>
        <v>EUR</v>
      </c>
      <c r="BU13"/>
      <c r="BV13"/>
      <c r="BW13"/>
    </row>
    <row r="14" spans="1:79" x14ac:dyDescent="0.25">
      <c r="A14" s="12" t="str" cm="1">
        <f t="array" ref="A14">""&amp;INDEX(PP_Locale,ROW(),PP_LanguageIndex)</f>
        <v>Scale</v>
      </c>
      <c r="B14" s="56">
        <v>3</v>
      </c>
      <c r="C14" s="56"/>
      <c r="D14" s="56"/>
      <c r="E14" s="56"/>
      <c r="F14" t="s">
        <v>113</v>
      </c>
      <c r="G14">
        <v>6</v>
      </c>
      <c r="H14"/>
      <c r="I14"/>
      <c r="J14"/>
      <c r="K14" t="s">
        <v>114</v>
      </c>
      <c r="L14"/>
      <c r="M14"/>
      <c r="N14" t="s">
        <v>115</v>
      </c>
      <c r="O14" s="15" t="s">
        <v>116</v>
      </c>
      <c r="P14" s="15"/>
      <c r="Q14" s="15" t="s">
        <v>117</v>
      </c>
      <c r="R14" s="15"/>
      <c r="S14" s="15"/>
      <c r="T14" s="15" t="s">
        <v>118</v>
      </c>
      <c r="U14" s="15"/>
      <c r="V14" s="15"/>
      <c r="W14" s="15"/>
      <c r="X14" s="15" t="s">
        <v>119</v>
      </c>
      <c r="Y14" s="15"/>
      <c r="Z14" s="15"/>
      <c r="AA14" s="15"/>
      <c r="AB14" s="15"/>
      <c r="AC14" s="15"/>
      <c r="AD14" s="15" t="s">
        <v>120</v>
      </c>
      <c r="AE14" s="15"/>
      <c r="AF14" s="15"/>
      <c r="AG14" s="15"/>
      <c r="AH14" s="15"/>
      <c r="AI14" s="15"/>
      <c r="AJ14" s="15"/>
      <c r="AO14"/>
      <c r="AP14"/>
      <c r="BT14"/>
      <c r="BU14"/>
      <c r="BV14"/>
      <c r="BW14"/>
      <c r="BX14">
        <v>0</v>
      </c>
      <c r="BY14">
        <v>3</v>
      </c>
      <c r="BZ14">
        <v>6</v>
      </c>
      <c r="CA14">
        <v>9</v>
      </c>
    </row>
    <row r="15" spans="1:79" x14ac:dyDescent="0.25">
      <c r="A15" s="12" t="str" cm="1">
        <f t="array" ref="A15">""&amp;INDEX(PP_Locale,ROW(),PP_LanguageIndex)</f>
        <v>Consolidated</v>
      </c>
      <c r="B15" s="56" t="b">
        <v>1</v>
      </c>
      <c r="C15" s="56"/>
      <c r="D15" s="56"/>
      <c r="E15" s="56"/>
      <c r="F15" t="s">
        <v>121</v>
      </c>
      <c r="G15" t="b">
        <v>1</v>
      </c>
      <c r="H15"/>
      <c r="I15"/>
      <c r="J15"/>
      <c r="K15" s="10" t="s">
        <v>122</v>
      </c>
      <c r="L15"/>
      <c r="M15"/>
      <c r="N15" s="10" t="s">
        <v>123</v>
      </c>
      <c r="O15" s="19" t="s">
        <v>124</v>
      </c>
      <c r="P15" s="19"/>
      <c r="Q15" s="19" t="s">
        <v>125</v>
      </c>
      <c r="R15" s="19"/>
      <c r="S15" s="19"/>
      <c r="T15" s="19" t="s">
        <v>126</v>
      </c>
      <c r="U15" s="19"/>
      <c r="V15" s="19"/>
      <c r="W15" s="19"/>
      <c r="X15" s="19" t="s">
        <v>127</v>
      </c>
      <c r="Y15" s="19"/>
      <c r="Z15" s="19"/>
      <c r="AA15" s="19"/>
      <c r="AB15" s="19"/>
      <c r="AC15" s="19"/>
      <c r="AD15" s="19" t="s">
        <v>128</v>
      </c>
      <c r="AE15" s="19"/>
      <c r="AF15" s="19"/>
      <c r="AG15" s="19"/>
      <c r="AH15" s="19"/>
      <c r="AI15" s="19"/>
      <c r="AJ15" s="19"/>
      <c r="AM15"/>
      <c r="AN15"/>
      <c r="AO15"/>
      <c r="AP15"/>
      <c r="BT15"/>
      <c r="BU15"/>
      <c r="BV15"/>
      <c r="BW15"/>
      <c r="BX15" t="b">
        <v>1</v>
      </c>
      <c r="BY15" t="b">
        <v>0</v>
      </c>
    </row>
    <row r="16" spans="1:79" x14ac:dyDescent="0.25">
      <c r="A16" s="12"/>
      <c r="B16" s="9"/>
      <c r="C16" s="9"/>
      <c r="D16" s="9"/>
      <c r="E16" s="9"/>
      <c r="F16"/>
      <c r="G16"/>
      <c r="H16"/>
      <c r="I16"/>
      <c r="J16"/>
      <c r="K16"/>
      <c r="L16"/>
      <c r="M16"/>
      <c r="N16"/>
      <c r="O16"/>
      <c r="P16"/>
      <c r="Q16"/>
      <c r="R16"/>
      <c r="S16"/>
      <c r="T16"/>
      <c r="U16"/>
      <c r="V16"/>
      <c r="W16"/>
      <c r="X16"/>
      <c r="Y16"/>
      <c r="Z16"/>
      <c r="AA16"/>
      <c r="AB16"/>
      <c r="AC16"/>
      <c r="AD16"/>
      <c r="AE16"/>
      <c r="AF16"/>
      <c r="AG16"/>
      <c r="AH16"/>
      <c r="AI16"/>
      <c r="AJ16"/>
      <c r="AK16"/>
      <c r="AL16"/>
      <c r="AM16"/>
      <c r="AN16"/>
      <c r="AO16"/>
      <c r="AP16"/>
      <c r="BT16"/>
      <c r="BU16"/>
      <c r="BV16"/>
      <c r="BW16"/>
    </row>
    <row r="17" spans="1:75" s="16" customFormat="1" x14ac:dyDescent="0.25">
      <c r="A17" s="12" t="str" cm="1">
        <f t="array" ref="A17">""&amp;INDEX(PP_Locale,ROW(),PP_LanguageIndex)</f>
        <v>Homepage of reporting entity</v>
      </c>
      <c r="B17" s="68" t="s">
        <v>6994</v>
      </c>
      <c r="C17" s="69"/>
      <c r="D17" s="69"/>
      <c r="E17" s="69"/>
      <c r="F17" t="s">
        <v>130</v>
      </c>
      <c r="G17" s="20" t="s">
        <v>129</v>
      </c>
      <c r="H17" s="20"/>
      <c r="I17" s="20"/>
      <c r="J17" s="20"/>
      <c r="K17" t="s">
        <v>131</v>
      </c>
      <c r="L17"/>
      <c r="M17"/>
      <c r="N17" t="s">
        <v>132</v>
      </c>
      <c r="O17" t="s">
        <v>133</v>
      </c>
      <c r="P17"/>
      <c r="Q17" t="s">
        <v>134</v>
      </c>
      <c r="R17"/>
      <c r="S17"/>
      <c r="T17" t="s">
        <v>135</v>
      </c>
      <c r="U17"/>
      <c r="V17"/>
      <c r="W17"/>
      <c r="X17" t="s">
        <v>136</v>
      </c>
      <c r="Y17"/>
      <c r="Z17"/>
      <c r="AA17"/>
      <c r="AB17"/>
      <c r="AC17"/>
      <c r="AD17" t="s">
        <v>137</v>
      </c>
      <c r="AE17"/>
      <c r="AF17"/>
      <c r="AG17"/>
      <c r="AH17"/>
      <c r="AI17"/>
      <c r="AJ17"/>
      <c r="AK17"/>
      <c r="AL17"/>
      <c r="AM17"/>
      <c r="AN17"/>
      <c r="AO17"/>
      <c r="AP17"/>
      <c r="AQ17"/>
      <c r="BT17"/>
      <c r="BU17"/>
      <c r="BV17"/>
      <c r="BW17"/>
    </row>
    <row r="18" spans="1:75" s="16" customFormat="1" x14ac:dyDescent="0.25">
      <c r="A18" s="12" t="str" cm="1">
        <f t="array" ref="A18">""&amp;INDEX(PP_Locale,ROW(),PP_LanguageIndex)</f>
        <v>LEI code of reporting entity</v>
      </c>
      <c r="B18" s="69" t="s">
        <v>1049</v>
      </c>
      <c r="C18" s="69"/>
      <c r="D18" s="69"/>
      <c r="E18" s="69"/>
      <c r="F18" t="s">
        <v>139</v>
      </c>
      <c r="G18" t="s">
        <v>138</v>
      </c>
      <c r="H18"/>
      <c r="I18"/>
      <c r="J18"/>
      <c r="K18" s="10" t="s">
        <v>140</v>
      </c>
      <c r="L18"/>
      <c r="M18"/>
      <c r="N18" s="10" t="s">
        <v>141</v>
      </c>
      <c r="O18" s="10" t="s">
        <v>142</v>
      </c>
      <c r="P18" s="10"/>
      <c r="Q18" s="10" t="s">
        <v>143</v>
      </c>
      <c r="R18" s="10"/>
      <c r="S18" s="10"/>
      <c r="T18" s="10" t="s">
        <v>144</v>
      </c>
      <c r="U18" s="10"/>
      <c r="V18" s="10"/>
      <c r="W18" s="10"/>
      <c r="X18" s="10" t="s">
        <v>145</v>
      </c>
      <c r="Y18" s="10"/>
      <c r="Z18" s="10"/>
      <c r="AA18" s="10"/>
      <c r="AB18" s="10"/>
      <c r="AC18" s="10"/>
      <c r="AD18" s="10" t="s">
        <v>146</v>
      </c>
      <c r="AE18" s="10"/>
      <c r="AF18" s="10"/>
      <c r="AG18" s="10"/>
      <c r="AH18" s="10"/>
      <c r="AI18" s="10"/>
      <c r="AJ18" s="10"/>
      <c r="AK18"/>
      <c r="AL18"/>
      <c r="AM18"/>
      <c r="AN18"/>
      <c r="AO18"/>
      <c r="AP18"/>
      <c r="AQ18"/>
      <c r="BT18" t="str">
        <f>""&amp;SUBSTITUTE(B18," ","")</f>
        <v>724500DP8SZN3NBQKC44</v>
      </c>
      <c r="BU18"/>
      <c r="BV18"/>
      <c r="BW18"/>
    </row>
    <row r="19" spans="1:75" s="16" customFormat="1" x14ac:dyDescent="0.25">
      <c r="A19" s="12" t="str" cm="1">
        <f t="array" ref="A19">""&amp;INDEX(PP_Locale,ROW(),PP_LanguageIndex)</f>
        <v>Name of reporting entity or other means of identification</v>
      </c>
      <c r="B19" s="69" t="s">
        <v>7102</v>
      </c>
      <c r="C19" s="69"/>
      <c r="D19" s="69"/>
      <c r="E19" s="69"/>
      <c r="F19" t="s">
        <v>147</v>
      </c>
      <c r="G19" t="str">
        <f>IFERROR(VLOOKUP("Test customer",PP_Locale,PP_LanguageIndex,FALSE),"Test customer")</f>
        <v>Test customer</v>
      </c>
      <c r="H19"/>
      <c r="I19"/>
      <c r="J19"/>
      <c r="K19" t="s">
        <v>148</v>
      </c>
      <c r="L19"/>
      <c r="M19"/>
      <c r="N19" t="s">
        <v>149</v>
      </c>
      <c r="O19" t="s">
        <v>150</v>
      </c>
      <c r="P19"/>
      <c r="Q19" t="s">
        <v>151</v>
      </c>
      <c r="R19"/>
      <c r="S19"/>
      <c r="T19" t="s">
        <v>152</v>
      </c>
      <c r="U19"/>
      <c r="V19"/>
      <c r="W19"/>
      <c r="X19" t="s">
        <v>153</v>
      </c>
      <c r="Y19"/>
      <c r="Z19"/>
      <c r="AA19"/>
      <c r="AB19"/>
      <c r="AC19"/>
      <c r="AD19" t="s">
        <v>154</v>
      </c>
      <c r="AE19"/>
      <c r="AF19"/>
      <c r="AG19"/>
      <c r="AH19"/>
      <c r="AI19"/>
      <c r="AJ19"/>
      <c r="AK19"/>
      <c r="AL19"/>
      <c r="AM19"/>
      <c r="AN19"/>
      <c r="AO19"/>
      <c r="AP19"/>
      <c r="AQ19"/>
      <c r="BT19"/>
      <c r="BU19"/>
      <c r="BV19"/>
      <c r="BW19"/>
    </row>
    <row r="20" spans="1:75" x14ac:dyDescent="0.25">
      <c r="A20" s="12"/>
      <c r="B20" s="9"/>
      <c r="C20" s="9"/>
      <c r="D20" s="9"/>
      <c r="E20" s="9"/>
      <c r="F20"/>
      <c r="G20"/>
      <c r="H20"/>
      <c r="I20"/>
      <c r="J20"/>
      <c r="K20"/>
      <c r="L20"/>
      <c r="M20"/>
      <c r="N20"/>
      <c r="O20"/>
      <c r="P20"/>
      <c r="Q20"/>
      <c r="R20"/>
      <c r="S20"/>
      <c r="T20"/>
      <c r="U20"/>
      <c r="V20"/>
      <c r="W20"/>
      <c r="X20"/>
      <c r="Y20"/>
      <c r="Z20"/>
      <c r="AA20"/>
      <c r="AB20"/>
      <c r="AC20"/>
      <c r="AD20"/>
      <c r="AE20"/>
      <c r="AF20"/>
      <c r="AG20"/>
      <c r="AH20"/>
      <c r="AI20"/>
      <c r="AJ20"/>
      <c r="AK20"/>
      <c r="AL20"/>
      <c r="AM20"/>
      <c r="AN20"/>
      <c r="AO20"/>
      <c r="AP20"/>
      <c r="BT20"/>
      <c r="BU20"/>
      <c r="BV20"/>
      <c r="BW20"/>
    </row>
    <row r="21" spans="1:75" s="16" customFormat="1" x14ac:dyDescent="0.25">
      <c r="A21" s="13" t="str" cm="1">
        <f t="array" ref="A21">""&amp;INDEX(PP_Locale,ROW(),PP_LanguageIndex)</f>
        <v>Dates:</v>
      </c>
      <c r="B21" s="70"/>
      <c r="C21" s="70"/>
      <c r="D21" s="70"/>
      <c r="E21" s="70"/>
      <c r="F21"/>
      <c r="G21"/>
      <c r="H21"/>
      <c r="I21"/>
      <c r="J21"/>
      <c r="K21" s="10" t="s">
        <v>223</v>
      </c>
      <c r="L21"/>
      <c r="M21"/>
      <c r="N21" s="10" t="s">
        <v>224</v>
      </c>
      <c r="O21" s="19" t="s">
        <v>225</v>
      </c>
      <c r="P21" s="19"/>
      <c r="Q21" s="19" t="s">
        <v>226</v>
      </c>
      <c r="R21" s="19"/>
      <c r="S21" s="19"/>
      <c r="T21" s="19" t="s">
        <v>227</v>
      </c>
      <c r="U21" s="19"/>
      <c r="V21" s="19"/>
      <c r="W21" s="19"/>
      <c r="X21" s="19" t="s">
        <v>228</v>
      </c>
      <c r="Y21" s="19"/>
      <c r="Z21" s="19"/>
      <c r="AA21" s="19"/>
      <c r="AB21" s="19"/>
      <c r="AC21" s="19"/>
      <c r="AD21" s="19" t="s">
        <v>229</v>
      </c>
      <c r="AE21" s="19"/>
      <c r="AF21" s="19"/>
      <c r="AG21" s="19"/>
      <c r="AH21" s="19"/>
      <c r="AI21" s="19"/>
      <c r="AJ21" s="19"/>
      <c r="AK21"/>
      <c r="AL21"/>
      <c r="AM21"/>
      <c r="AN21"/>
      <c r="AO21"/>
      <c r="AP21"/>
      <c r="AQ21"/>
      <c r="BT21"/>
      <c r="BU21"/>
      <c r="BV21"/>
      <c r="BW21"/>
    </row>
    <row r="22" spans="1:75" s="16" customFormat="1" x14ac:dyDescent="0.25">
      <c r="A22" s="12" t="str" cm="1">
        <f t="array" ref="A22">""&amp;INDEX(PP_Locale,ROW(),PP_LanguageIndex)</f>
        <v>Start date of reporting period 1</v>
      </c>
      <c r="B22" s="67">
        <v>45658</v>
      </c>
      <c r="C22" s="67"/>
      <c r="D22" s="67"/>
      <c r="E22" s="67"/>
      <c r="F22" t="s">
        <v>230</v>
      </c>
      <c r="G22" s="21">
        <f ca="1">DATE(YEAR(TODAY())-1,1,1)</f>
        <v>45658</v>
      </c>
      <c r="H22"/>
      <c r="I22"/>
      <c r="J22"/>
      <c r="K22" t="s">
        <v>231</v>
      </c>
      <c r="L22"/>
      <c r="M22"/>
      <c r="N22" t="s">
        <v>232</v>
      </c>
      <c r="O22" t="s">
        <v>233</v>
      </c>
      <c r="P22"/>
      <c r="Q22" t="s">
        <v>234</v>
      </c>
      <c r="R22"/>
      <c r="S22"/>
      <c r="T22" t="s">
        <v>235</v>
      </c>
      <c r="U22"/>
      <c r="V22"/>
      <c r="W22"/>
      <c r="X22" t="s">
        <v>236</v>
      </c>
      <c r="Y22"/>
      <c r="Z22"/>
      <c r="AA22"/>
      <c r="AB22"/>
      <c r="AC22"/>
      <c r="AD22" t="s">
        <v>237</v>
      </c>
      <c r="AE22"/>
      <c r="AF22"/>
      <c r="AG22"/>
      <c r="AH22"/>
      <c r="AI22"/>
      <c r="AJ22"/>
      <c r="AK22"/>
      <c r="AL22"/>
      <c r="AM22"/>
      <c r="AN22"/>
      <c r="AO22"/>
      <c r="AP22"/>
      <c r="AQ22"/>
      <c r="BT22" t="str">
        <f t="shared" ref="BT22:BT41" si="0">IF(COUNTBLANK(B22),"",TEXT(YEAR(B22),"0000")&amp;"-"&amp;TEXT(MONTH(B22),"00")&amp;"-"&amp;TEXT(DAY(B22),"00"))</f>
        <v>2025-01-01</v>
      </c>
      <c r="BU22"/>
      <c r="BV22"/>
      <c r="BW22"/>
    </row>
    <row r="23" spans="1:75" s="16" customFormat="1" x14ac:dyDescent="0.25">
      <c r="A23" s="12" t="str" cm="1">
        <f t="array" ref="A23">""&amp;INDEX(PP_Locale,ROW(),PP_LanguageIndex)</f>
        <v>End date of reporting period 1</v>
      </c>
      <c r="B23" s="67">
        <v>46022</v>
      </c>
      <c r="C23" s="67"/>
      <c r="D23" s="67"/>
      <c r="E23" s="67"/>
      <c r="F23" t="s">
        <v>238</v>
      </c>
      <c r="G23" s="21">
        <f ca="1">DATE(YEAR(TODAY())-1,12,31)</f>
        <v>46022</v>
      </c>
      <c r="H23"/>
      <c r="I23"/>
      <c r="J23"/>
      <c r="K23" s="10" t="s">
        <v>239</v>
      </c>
      <c r="L23"/>
      <c r="M23"/>
      <c r="N23" s="10" t="s">
        <v>240</v>
      </c>
      <c r="O23" s="10" t="s">
        <v>241</v>
      </c>
      <c r="P23" s="10"/>
      <c r="Q23" s="10" t="s">
        <v>242</v>
      </c>
      <c r="R23" s="10"/>
      <c r="S23" s="10"/>
      <c r="T23" s="10" t="s">
        <v>243</v>
      </c>
      <c r="U23" s="10"/>
      <c r="V23" s="10"/>
      <c r="W23" s="10"/>
      <c r="X23" s="10" t="s">
        <v>244</v>
      </c>
      <c r="Y23" s="10"/>
      <c r="Z23" s="10"/>
      <c r="AA23" s="10"/>
      <c r="AB23" s="10"/>
      <c r="AC23" s="10"/>
      <c r="AD23" s="10" t="s">
        <v>245</v>
      </c>
      <c r="AE23" s="10"/>
      <c r="AF23" s="10"/>
      <c r="AG23" s="10"/>
      <c r="AH23" s="10"/>
      <c r="AI23" s="10"/>
      <c r="AJ23" s="10"/>
      <c r="AK23"/>
      <c r="AL23"/>
      <c r="AM23"/>
      <c r="AN23"/>
      <c r="AO23"/>
      <c r="AP23"/>
      <c r="AQ23"/>
      <c r="BT23" t="str">
        <f t="shared" si="0"/>
        <v>2025-12-31</v>
      </c>
      <c r="BU23"/>
      <c r="BV23"/>
      <c r="BW23"/>
    </row>
    <row r="24" spans="1:75" s="16" customFormat="1" x14ac:dyDescent="0.25">
      <c r="A24" s="12" t="str" cm="1">
        <f t="array" ref="A24">""&amp;INDEX(PP_Locale,ROW(),PP_LanguageIndex)</f>
        <v>Start date of reporting period 2</v>
      </c>
      <c r="B24" s="67">
        <f>EDATE(PP_StartDatePeriod1,-1*12)</f>
        <v>45292</v>
      </c>
      <c r="C24" s="67"/>
      <c r="D24" s="67"/>
      <c r="E24" s="67"/>
      <c r="F24" t="s">
        <v>246</v>
      </c>
      <c r="G24">
        <f>EDATE(PP_StartDatePeriod1,-1*12)</f>
        <v>45292</v>
      </c>
      <c r="H24"/>
      <c r="I24"/>
      <c r="J24"/>
      <c r="K24" t="s">
        <v>247</v>
      </c>
      <c r="L24"/>
      <c r="M24"/>
      <c r="N24" t="s">
        <v>248</v>
      </c>
      <c r="O24" t="s">
        <v>249</v>
      </c>
      <c r="P24"/>
      <c r="Q24" t="s">
        <v>250</v>
      </c>
      <c r="R24"/>
      <c r="S24"/>
      <c r="T24" t="s">
        <v>251</v>
      </c>
      <c r="U24"/>
      <c r="V24"/>
      <c r="W24"/>
      <c r="X24" t="s">
        <v>252</v>
      </c>
      <c r="Y24"/>
      <c r="Z24"/>
      <c r="AA24"/>
      <c r="AB24"/>
      <c r="AC24"/>
      <c r="AD24" t="s">
        <v>253</v>
      </c>
      <c r="AE24"/>
      <c r="AF24"/>
      <c r="AG24"/>
      <c r="AH24"/>
      <c r="AI24"/>
      <c r="AJ24"/>
      <c r="AK24"/>
      <c r="AL24"/>
      <c r="AM24"/>
      <c r="AN24"/>
      <c r="AO24"/>
      <c r="AP24"/>
      <c r="AQ24"/>
      <c r="BT24" t="str">
        <f t="shared" si="0"/>
        <v>2024-01-01</v>
      </c>
      <c r="BU24"/>
      <c r="BV24"/>
      <c r="BW24"/>
    </row>
    <row r="25" spans="1:75" x14ac:dyDescent="0.25">
      <c r="A25" s="12" t="str" cm="1">
        <f t="array" ref="A25">""&amp;INDEX(PP_Locale,ROW(),PP_LanguageIndex)</f>
        <v>End date of reporting period 2</v>
      </c>
      <c r="B25" s="67">
        <f>EDATE(PP_EndDatePeriod1,-1*12)</f>
        <v>45657</v>
      </c>
      <c r="C25" s="67"/>
      <c r="D25" s="67"/>
      <c r="E25" s="67"/>
      <c r="F25" t="s">
        <v>254</v>
      </c>
      <c r="G25">
        <f>EDATE(PP_EndDatePeriod1,-1*12)</f>
        <v>45657</v>
      </c>
      <c r="H25"/>
      <c r="I25"/>
      <c r="J25"/>
      <c r="K25" s="10" t="s">
        <v>255</v>
      </c>
      <c r="L25"/>
      <c r="M25"/>
      <c r="N25" s="10" t="s">
        <v>256</v>
      </c>
      <c r="O25" s="10" t="s">
        <v>257</v>
      </c>
      <c r="P25" s="10"/>
      <c r="Q25" s="10" t="s">
        <v>258</v>
      </c>
      <c r="R25" s="10"/>
      <c r="S25" s="10"/>
      <c r="T25" s="10" t="s">
        <v>259</v>
      </c>
      <c r="U25" s="10"/>
      <c r="V25" s="10"/>
      <c r="W25" s="10"/>
      <c r="X25" s="10" t="s">
        <v>260</v>
      </c>
      <c r="Y25" s="10"/>
      <c r="Z25" s="10"/>
      <c r="AA25" s="10"/>
      <c r="AB25" s="10"/>
      <c r="AC25" s="10"/>
      <c r="AD25" s="10" t="s">
        <v>261</v>
      </c>
      <c r="AE25" s="10"/>
      <c r="AF25" s="10"/>
      <c r="AG25" s="10"/>
      <c r="AH25" s="10"/>
      <c r="AI25" s="10"/>
      <c r="AJ25" s="10"/>
      <c r="AK25"/>
      <c r="AL25"/>
      <c r="AM25"/>
      <c r="AN25"/>
      <c r="AO25"/>
      <c r="AP25"/>
      <c r="BT25" t="str">
        <f t="shared" si="0"/>
        <v>2024-12-31</v>
      </c>
      <c r="BU25"/>
      <c r="BV25"/>
      <c r="BW25"/>
    </row>
    <row r="26" spans="1:75" x14ac:dyDescent="0.25">
      <c r="A26" s="12" t="str" cm="1">
        <f t="array" ref="A26">""&amp;INDEX(PP_Locale,ROW(),PP_LanguageIndex)</f>
        <v>Start date of reporting period 3</v>
      </c>
      <c r="B26" s="67">
        <f>EDATE(PP_StartDatePeriod1,-2*12)</f>
        <v>44927</v>
      </c>
      <c r="C26" s="67"/>
      <c r="D26" s="67"/>
      <c r="E26" s="67"/>
      <c r="F26" t="s">
        <v>262</v>
      </c>
      <c r="G26">
        <f>EDATE(PP_StartDatePeriod1,-2*12)</f>
        <v>44927</v>
      </c>
      <c r="H26"/>
      <c r="I26"/>
      <c r="J26"/>
      <c r="K26" t="s">
        <v>263</v>
      </c>
      <c r="L26"/>
      <c r="M26"/>
      <c r="N26" t="s">
        <v>264</v>
      </c>
      <c r="O26" t="s">
        <v>265</v>
      </c>
      <c r="P26"/>
      <c r="Q26" t="s">
        <v>266</v>
      </c>
      <c r="R26"/>
      <c r="S26"/>
      <c r="T26" t="s">
        <v>267</v>
      </c>
      <c r="U26"/>
      <c r="V26"/>
      <c r="W26"/>
      <c r="X26" t="s">
        <v>268</v>
      </c>
      <c r="Y26"/>
      <c r="Z26"/>
      <c r="AA26"/>
      <c r="AB26"/>
      <c r="AC26"/>
      <c r="AD26" t="s">
        <v>269</v>
      </c>
      <c r="AE26"/>
      <c r="AF26"/>
      <c r="AG26"/>
      <c r="AH26"/>
      <c r="AI26"/>
      <c r="AJ26"/>
      <c r="AK26"/>
      <c r="AL26"/>
      <c r="AM26"/>
      <c r="AN26"/>
      <c r="AO26"/>
      <c r="AP26"/>
      <c r="BT26" t="str">
        <f t="shared" si="0"/>
        <v>2023-01-01</v>
      </c>
      <c r="BU26"/>
      <c r="BV26"/>
      <c r="BW26"/>
    </row>
    <row r="27" spans="1:75" x14ac:dyDescent="0.25">
      <c r="A27" s="12" t="str" cm="1">
        <f t="array" ref="A27">""&amp;INDEX(PP_Locale,ROW(),PP_LanguageIndex)</f>
        <v>End date of reporting period 3</v>
      </c>
      <c r="B27" s="67">
        <f>EDATE(PP_EndDatePeriod1,-2*12)</f>
        <v>45291</v>
      </c>
      <c r="C27" s="67"/>
      <c r="D27" s="67"/>
      <c r="E27" s="67"/>
      <c r="F27" t="s">
        <v>270</v>
      </c>
      <c r="G27">
        <f>EDATE(PP_EndDatePeriod1,-2*12)</f>
        <v>45291</v>
      </c>
      <c r="H27"/>
      <c r="I27"/>
      <c r="J27"/>
      <c r="K27" s="10" t="s">
        <v>271</v>
      </c>
      <c r="L27"/>
      <c r="M27"/>
      <c r="N27" s="10" t="s">
        <v>272</v>
      </c>
      <c r="O27" s="10" t="s">
        <v>273</v>
      </c>
      <c r="P27" s="10"/>
      <c r="Q27" s="10" t="s">
        <v>274</v>
      </c>
      <c r="R27" s="10"/>
      <c r="S27" s="10"/>
      <c r="T27" s="10" t="s">
        <v>275</v>
      </c>
      <c r="U27" s="10"/>
      <c r="V27" s="10"/>
      <c r="W27" s="10"/>
      <c r="X27" s="10" t="s">
        <v>276</v>
      </c>
      <c r="Y27" s="10"/>
      <c r="Z27" s="10"/>
      <c r="AA27" s="10"/>
      <c r="AB27" s="10"/>
      <c r="AC27" s="10"/>
      <c r="AD27" s="10" t="s">
        <v>277</v>
      </c>
      <c r="AE27" s="10"/>
      <c r="AF27" s="10"/>
      <c r="AG27" s="10"/>
      <c r="AH27" s="10"/>
      <c r="AI27" s="10"/>
      <c r="AJ27" s="10"/>
      <c r="AK27"/>
      <c r="AL27"/>
      <c r="AM27"/>
      <c r="AN27"/>
      <c r="AO27"/>
      <c r="AP27"/>
      <c r="BT27" t="str">
        <f t="shared" si="0"/>
        <v>2023-12-31</v>
      </c>
      <c r="BU27"/>
      <c r="BV27"/>
      <c r="BW27"/>
    </row>
    <row r="28" spans="1:75" x14ac:dyDescent="0.25">
      <c r="A28" s="12" t="str" cm="1">
        <f t="array" ref="A28">""&amp;INDEX(PP_Locale,ROW(),PP_LanguageIndex)</f>
        <v>Start date of reporting period 4</v>
      </c>
      <c r="B28" s="67">
        <f>EDATE(PP_StartDatePeriod1,-3*12)</f>
        <v>44562</v>
      </c>
      <c r="C28" s="67"/>
      <c r="D28" s="67"/>
      <c r="E28" s="67"/>
      <c r="F28" t="s">
        <v>278</v>
      </c>
      <c r="G28">
        <f>EDATE(PP_StartDatePeriod1,-3*12)</f>
        <v>44562</v>
      </c>
      <c r="H28"/>
      <c r="I28"/>
      <c r="J28"/>
      <c r="K28" t="s">
        <v>279</v>
      </c>
      <c r="L28"/>
      <c r="M28"/>
      <c r="N28" t="s">
        <v>280</v>
      </c>
      <c r="O28" t="s">
        <v>281</v>
      </c>
      <c r="P28"/>
      <c r="Q28" t="s">
        <v>282</v>
      </c>
      <c r="R28"/>
      <c r="S28"/>
      <c r="T28" t="s">
        <v>283</v>
      </c>
      <c r="U28"/>
      <c r="V28"/>
      <c r="W28"/>
      <c r="X28" t="s">
        <v>284</v>
      </c>
      <c r="Y28"/>
      <c r="Z28"/>
      <c r="AA28"/>
      <c r="AB28"/>
      <c r="AC28"/>
      <c r="AD28" t="s">
        <v>285</v>
      </c>
      <c r="AE28"/>
      <c r="AF28"/>
      <c r="AG28"/>
      <c r="AH28"/>
      <c r="AI28"/>
      <c r="AJ28"/>
      <c r="AK28"/>
      <c r="AL28"/>
      <c r="AM28"/>
      <c r="AN28"/>
      <c r="AO28"/>
      <c r="AP28"/>
      <c r="BT28" t="str">
        <f t="shared" si="0"/>
        <v>2022-01-01</v>
      </c>
      <c r="BU28"/>
      <c r="BV28"/>
      <c r="BW28"/>
    </row>
    <row r="29" spans="1:75" x14ac:dyDescent="0.25">
      <c r="A29" s="12" t="str" cm="1">
        <f t="array" ref="A29">""&amp;INDEX(PP_Locale,ROW(),PP_LanguageIndex)</f>
        <v>End date of reporting period 4</v>
      </c>
      <c r="B29" s="67">
        <f>EDATE(PP_EndDatePeriod1,-3*12)</f>
        <v>44926</v>
      </c>
      <c r="C29" s="67"/>
      <c r="D29" s="67"/>
      <c r="E29" s="67"/>
      <c r="F29" t="s">
        <v>286</v>
      </c>
      <c r="G29">
        <f>EDATE(PP_EndDatePeriod1,-3*12)</f>
        <v>44926</v>
      </c>
      <c r="H29"/>
      <c r="I29"/>
      <c r="J29"/>
      <c r="K29" s="10" t="s">
        <v>287</v>
      </c>
      <c r="L29"/>
      <c r="M29"/>
      <c r="N29" s="10" t="s">
        <v>288</v>
      </c>
      <c r="O29" s="10" t="s">
        <v>289</v>
      </c>
      <c r="P29" s="10"/>
      <c r="Q29" s="10" t="s">
        <v>290</v>
      </c>
      <c r="R29" s="10"/>
      <c r="S29" s="10"/>
      <c r="T29" s="10" t="s">
        <v>291</v>
      </c>
      <c r="U29" s="10"/>
      <c r="V29" s="10"/>
      <c r="W29" s="10"/>
      <c r="X29" s="10" t="s">
        <v>292</v>
      </c>
      <c r="Y29" s="10"/>
      <c r="Z29" s="10"/>
      <c r="AA29" s="10"/>
      <c r="AB29" s="10"/>
      <c r="AC29" s="10"/>
      <c r="AD29" s="10" t="s">
        <v>293</v>
      </c>
      <c r="AE29" s="10"/>
      <c r="AF29" s="10"/>
      <c r="AG29" s="10"/>
      <c r="AH29" s="10"/>
      <c r="AI29" s="10"/>
      <c r="AJ29" s="10"/>
      <c r="AK29"/>
      <c r="AL29"/>
      <c r="AM29"/>
      <c r="AN29"/>
      <c r="AO29"/>
      <c r="AP29"/>
      <c r="BT29" t="str">
        <f t="shared" si="0"/>
        <v>2022-12-31</v>
      </c>
      <c r="BU29"/>
      <c r="BV29"/>
      <c r="BW29"/>
    </row>
    <row r="30" spans="1:75" x14ac:dyDescent="0.25">
      <c r="A30" s="12" t="str" cm="1">
        <f t="array" ref="A30">""&amp;INDEX(PP_Locale,ROW(),PP_LanguageIndex)</f>
        <v>Start date of reporting period 5</v>
      </c>
      <c r="B30" s="67">
        <f>EDATE(PP_StartDatePeriod1,-4*12)</f>
        <v>44197</v>
      </c>
      <c r="C30" s="67"/>
      <c r="D30" s="67"/>
      <c r="E30" s="67"/>
      <c r="F30" t="s">
        <v>294</v>
      </c>
      <c r="G30">
        <f>EDATE(PP_StartDatePeriod1,-4*12)</f>
        <v>44197</v>
      </c>
      <c r="H30"/>
      <c r="I30"/>
      <c r="J30"/>
      <c r="K30" t="s">
        <v>295</v>
      </c>
      <c r="L30"/>
      <c r="M30"/>
      <c r="N30" t="s">
        <v>296</v>
      </c>
      <c r="O30" t="s">
        <v>297</v>
      </c>
      <c r="P30"/>
      <c r="Q30" t="s">
        <v>298</v>
      </c>
      <c r="R30"/>
      <c r="S30"/>
      <c r="T30" t="s">
        <v>299</v>
      </c>
      <c r="U30"/>
      <c r="V30"/>
      <c r="W30"/>
      <c r="X30" t="s">
        <v>300</v>
      </c>
      <c r="Y30"/>
      <c r="Z30"/>
      <c r="AA30"/>
      <c r="AB30"/>
      <c r="AC30"/>
      <c r="AD30" t="s">
        <v>301</v>
      </c>
      <c r="AE30"/>
      <c r="AF30"/>
      <c r="AG30"/>
      <c r="AH30"/>
      <c r="AI30"/>
      <c r="AJ30"/>
      <c r="AK30"/>
      <c r="AL30"/>
      <c r="AM30"/>
      <c r="AN30"/>
      <c r="AO30"/>
      <c r="AP30"/>
      <c r="BT30" t="str">
        <f t="shared" si="0"/>
        <v>2021-01-01</v>
      </c>
      <c r="BU30"/>
      <c r="BV30"/>
      <c r="BW30"/>
    </row>
    <row r="31" spans="1:75" x14ac:dyDescent="0.25">
      <c r="A31" s="12" t="str" cm="1">
        <f t="array" ref="A31">""&amp;INDEX(PP_Locale,ROW(),PP_LanguageIndex)</f>
        <v>End date of reporting period 5</v>
      </c>
      <c r="B31" s="67">
        <f>EDATE(PP_EndDatePeriod1,-4*12)</f>
        <v>44561</v>
      </c>
      <c r="C31" s="67"/>
      <c r="D31" s="67"/>
      <c r="E31" s="67"/>
      <c r="F31" t="s">
        <v>302</v>
      </c>
      <c r="G31">
        <f>EDATE(PP_EndDatePeriod1,-4*12)</f>
        <v>44561</v>
      </c>
      <c r="H31"/>
      <c r="I31"/>
      <c r="J31"/>
      <c r="K31" s="10" t="s">
        <v>303</v>
      </c>
      <c r="L31"/>
      <c r="M31"/>
      <c r="N31" s="10" t="s">
        <v>304</v>
      </c>
      <c r="O31" s="10" t="s">
        <v>305</v>
      </c>
      <c r="P31" s="10"/>
      <c r="Q31" s="10" t="s">
        <v>306</v>
      </c>
      <c r="R31" s="10"/>
      <c r="S31" s="10"/>
      <c r="T31" s="10" t="s">
        <v>307</v>
      </c>
      <c r="U31" s="10"/>
      <c r="V31" s="10"/>
      <c r="W31" s="10"/>
      <c r="X31" s="10" t="s">
        <v>308</v>
      </c>
      <c r="Y31" s="10"/>
      <c r="Z31" s="10"/>
      <c r="AA31" s="10"/>
      <c r="AB31" s="10"/>
      <c r="AC31" s="10"/>
      <c r="AD31" s="10" t="s">
        <v>309</v>
      </c>
      <c r="AE31" s="10"/>
      <c r="AF31" s="10"/>
      <c r="AG31" s="10"/>
      <c r="AH31" s="10"/>
      <c r="AI31" s="10"/>
      <c r="AJ31" s="10"/>
      <c r="AK31"/>
      <c r="AL31"/>
      <c r="AM31"/>
      <c r="AN31"/>
      <c r="AO31"/>
      <c r="AP31"/>
      <c r="BT31" t="str">
        <f t="shared" si="0"/>
        <v>2021-12-31</v>
      </c>
      <c r="BU31"/>
      <c r="BV31"/>
      <c r="BW31"/>
    </row>
    <row r="32" spans="1:75" x14ac:dyDescent="0.25">
      <c r="A32" s="12" t="str" cm="1">
        <f t="array" ref="A32">""&amp;INDEX(PP_Locale,ROW(),PP_LanguageIndex)</f>
        <v>Start date of reporting period 6</v>
      </c>
      <c r="B32" s="67">
        <f>EDATE(PP_StartDatePeriod1,-5*12)</f>
        <v>43831</v>
      </c>
      <c r="C32" s="67"/>
      <c r="D32" s="67"/>
      <c r="E32" s="67"/>
      <c r="F32" t="s">
        <v>310</v>
      </c>
      <c r="G32">
        <f>EDATE(PP_StartDatePeriod1,-5*12)</f>
        <v>43831</v>
      </c>
      <c r="H32"/>
      <c r="I32"/>
      <c r="J32"/>
      <c r="K32" t="s">
        <v>311</v>
      </c>
      <c r="L32"/>
      <c r="M32"/>
      <c r="N32" t="s">
        <v>312</v>
      </c>
      <c r="O32" t="s">
        <v>313</v>
      </c>
      <c r="P32"/>
      <c r="Q32" t="s">
        <v>314</v>
      </c>
      <c r="R32"/>
      <c r="S32"/>
      <c r="T32" t="s">
        <v>315</v>
      </c>
      <c r="U32"/>
      <c r="V32"/>
      <c r="W32"/>
      <c r="X32" t="s">
        <v>316</v>
      </c>
      <c r="Y32"/>
      <c r="Z32"/>
      <c r="AA32"/>
      <c r="AB32"/>
      <c r="AC32"/>
      <c r="AD32" t="s">
        <v>317</v>
      </c>
      <c r="AE32"/>
      <c r="AF32"/>
      <c r="AG32"/>
      <c r="AH32"/>
      <c r="AI32"/>
      <c r="AJ32"/>
      <c r="AK32"/>
      <c r="AL32"/>
      <c r="AM32"/>
      <c r="AN32"/>
      <c r="AO32"/>
      <c r="AP32"/>
      <c r="BT32" t="str">
        <f t="shared" si="0"/>
        <v>2020-01-01</v>
      </c>
      <c r="BU32"/>
      <c r="BV32"/>
      <c r="BW32"/>
    </row>
    <row r="33" spans="1:79" x14ac:dyDescent="0.25">
      <c r="A33" s="12" t="str" cm="1">
        <f t="array" ref="A33">""&amp;INDEX(PP_Locale,ROW(),PP_LanguageIndex)</f>
        <v>End date of reporting period 6</v>
      </c>
      <c r="B33" s="67">
        <f>EDATE(PP_EndDatePeriod1,-5*12)</f>
        <v>44196</v>
      </c>
      <c r="C33" s="67"/>
      <c r="D33" s="67"/>
      <c r="E33" s="67"/>
      <c r="F33" t="s">
        <v>318</v>
      </c>
      <c r="G33">
        <f>EDATE(PP_EndDatePeriod1,-5*12)</f>
        <v>44196</v>
      </c>
      <c r="H33"/>
      <c r="I33"/>
      <c r="J33"/>
      <c r="K33" s="10" t="s">
        <v>319</v>
      </c>
      <c r="L33"/>
      <c r="M33"/>
      <c r="N33" s="10" t="s">
        <v>320</v>
      </c>
      <c r="O33" s="10" t="s">
        <v>321</v>
      </c>
      <c r="P33" s="10"/>
      <c r="Q33" s="10" t="s">
        <v>322</v>
      </c>
      <c r="R33" s="10"/>
      <c r="S33" s="10"/>
      <c r="T33" s="10" t="s">
        <v>323</v>
      </c>
      <c r="U33" s="10"/>
      <c r="V33" s="10"/>
      <c r="W33" s="10"/>
      <c r="X33" s="10" t="s">
        <v>324</v>
      </c>
      <c r="Y33" s="10"/>
      <c r="Z33" s="10"/>
      <c r="AA33" s="10"/>
      <c r="AB33" s="10"/>
      <c r="AC33" s="10"/>
      <c r="AD33" s="10" t="s">
        <v>325</v>
      </c>
      <c r="AE33" s="10"/>
      <c r="AF33" s="10"/>
      <c r="AG33" s="10"/>
      <c r="AH33" s="10"/>
      <c r="AI33" s="10"/>
      <c r="AJ33" s="10"/>
      <c r="AK33"/>
      <c r="AL33"/>
      <c r="AM33"/>
      <c r="AN33"/>
      <c r="AO33"/>
      <c r="AP33"/>
      <c r="BT33" t="str">
        <f t="shared" si="0"/>
        <v>2020-12-31</v>
      </c>
      <c r="BU33"/>
      <c r="BV33"/>
      <c r="BW33"/>
    </row>
    <row r="34" spans="1:79" x14ac:dyDescent="0.25">
      <c r="A34" s="12" t="str" cm="1">
        <f t="array" ref="A34">""&amp;INDEX(PP_Locale,ROW(),PP_LanguageIndex)</f>
        <v>Start date of reporting period 7</v>
      </c>
      <c r="B34" s="67">
        <f>EDATE(PP_StartDatePeriod1,-6*12)</f>
        <v>43466</v>
      </c>
      <c r="C34" s="67"/>
      <c r="D34" s="67"/>
      <c r="E34" s="67"/>
      <c r="F34" t="s">
        <v>326</v>
      </c>
      <c r="G34" s="21">
        <f>EDATE(PP_StartDatePeriod1,-6*12)</f>
        <v>43466</v>
      </c>
      <c r="H34"/>
      <c r="I34"/>
      <c r="J34"/>
      <c r="K34" t="s">
        <v>327</v>
      </c>
      <c r="L34"/>
      <c r="M34"/>
      <c r="N34" t="s">
        <v>328</v>
      </c>
      <c r="O34" t="s">
        <v>329</v>
      </c>
      <c r="P34"/>
      <c r="Q34" t="s">
        <v>330</v>
      </c>
      <c r="R34"/>
      <c r="S34"/>
      <c r="T34" t="s">
        <v>331</v>
      </c>
      <c r="U34"/>
      <c r="V34"/>
      <c r="W34"/>
      <c r="X34" t="s">
        <v>332</v>
      </c>
      <c r="Y34"/>
      <c r="Z34"/>
      <c r="AA34"/>
      <c r="AB34"/>
      <c r="AC34"/>
      <c r="AD34" t="s">
        <v>333</v>
      </c>
      <c r="AE34"/>
      <c r="AF34"/>
      <c r="AG34"/>
      <c r="AH34"/>
      <c r="AI34"/>
      <c r="AJ34"/>
      <c r="AK34"/>
      <c r="AL34"/>
      <c r="AM34"/>
      <c r="AN34"/>
      <c r="AO34"/>
      <c r="AP34"/>
      <c r="BT34" t="str">
        <f t="shared" si="0"/>
        <v>2019-01-01</v>
      </c>
      <c r="BU34"/>
      <c r="BV34"/>
      <c r="BW34"/>
    </row>
    <row r="35" spans="1:79" x14ac:dyDescent="0.25">
      <c r="A35" s="12" t="str" cm="1">
        <f t="array" ref="A35">""&amp;INDEX(PP_Locale,ROW(),PP_LanguageIndex)</f>
        <v>End date of reporting period 7</v>
      </c>
      <c r="B35" s="67">
        <f>EDATE(PP_EndDatePeriod1,-6*12)</f>
        <v>43830</v>
      </c>
      <c r="C35" s="67"/>
      <c r="D35" s="67"/>
      <c r="E35" s="67"/>
      <c r="F35" t="s">
        <v>334</v>
      </c>
      <c r="G35">
        <f>EDATE(PP_EndDatePeriod1,-6*12)</f>
        <v>43830</v>
      </c>
      <c r="H35"/>
      <c r="I35"/>
      <c r="J35"/>
      <c r="K35" s="10" t="s">
        <v>335</v>
      </c>
      <c r="L35"/>
      <c r="M35"/>
      <c r="N35" s="10" t="s">
        <v>336</v>
      </c>
      <c r="O35" s="10" t="s">
        <v>337</v>
      </c>
      <c r="P35" s="10"/>
      <c r="Q35" s="10" t="s">
        <v>338</v>
      </c>
      <c r="R35" s="10"/>
      <c r="S35" s="10"/>
      <c r="T35" s="10" t="s">
        <v>339</v>
      </c>
      <c r="U35" s="10"/>
      <c r="V35" s="10"/>
      <c r="W35" s="10"/>
      <c r="X35" s="10" t="s">
        <v>340</v>
      </c>
      <c r="Y35" s="10"/>
      <c r="Z35" s="10"/>
      <c r="AA35" s="10"/>
      <c r="AB35" s="10"/>
      <c r="AC35" s="10"/>
      <c r="AD35" s="10" t="s">
        <v>341</v>
      </c>
      <c r="AE35" s="10"/>
      <c r="AF35" s="10"/>
      <c r="AG35" s="10"/>
      <c r="AH35" s="10"/>
      <c r="AI35" s="10"/>
      <c r="AJ35" s="10"/>
      <c r="AK35"/>
      <c r="AL35"/>
      <c r="AM35"/>
      <c r="AN35"/>
      <c r="AO35"/>
      <c r="AP35"/>
      <c r="BT35" t="str">
        <f t="shared" si="0"/>
        <v>2019-12-31</v>
      </c>
      <c r="BU35"/>
      <c r="BV35"/>
      <c r="BW35"/>
    </row>
    <row r="36" spans="1:79" x14ac:dyDescent="0.25">
      <c r="A36" s="12" t="str" cm="1">
        <f t="array" ref="A36">""&amp;INDEX(PP_Locale,ROW(),PP_LanguageIndex)</f>
        <v>Start date of reporting period 8</v>
      </c>
      <c r="B36" s="67">
        <f>EDATE(PP_StartDatePeriod1,-7*12)</f>
        <v>43101</v>
      </c>
      <c r="C36" s="67"/>
      <c r="D36" s="67"/>
      <c r="E36" s="67"/>
      <c r="F36" t="s">
        <v>342</v>
      </c>
      <c r="G36" s="21">
        <f>EDATE(PP_StartDatePeriod1,-7*12)</f>
        <v>43101</v>
      </c>
      <c r="H36"/>
      <c r="I36"/>
      <c r="J36"/>
      <c r="K36" t="s">
        <v>343</v>
      </c>
      <c r="L36"/>
      <c r="M36"/>
      <c r="N36" t="s">
        <v>344</v>
      </c>
      <c r="O36" t="s">
        <v>345</v>
      </c>
      <c r="P36"/>
      <c r="Q36" t="s">
        <v>346</v>
      </c>
      <c r="R36"/>
      <c r="S36"/>
      <c r="T36" t="s">
        <v>347</v>
      </c>
      <c r="U36"/>
      <c r="V36"/>
      <c r="W36"/>
      <c r="X36" t="s">
        <v>348</v>
      </c>
      <c r="Y36"/>
      <c r="Z36"/>
      <c r="AA36"/>
      <c r="AB36"/>
      <c r="AC36"/>
      <c r="AD36" t="s">
        <v>349</v>
      </c>
      <c r="AE36"/>
      <c r="AF36"/>
      <c r="AG36"/>
      <c r="AH36"/>
      <c r="AI36"/>
      <c r="AJ36"/>
      <c r="AK36"/>
      <c r="AL36"/>
      <c r="AM36"/>
      <c r="AN36"/>
      <c r="AO36"/>
      <c r="AP36"/>
      <c r="BT36" t="str">
        <f t="shared" si="0"/>
        <v>2018-01-01</v>
      </c>
      <c r="BU36"/>
      <c r="BV36"/>
      <c r="BW36"/>
    </row>
    <row r="37" spans="1:79" x14ac:dyDescent="0.25">
      <c r="A37" s="12" t="str" cm="1">
        <f t="array" ref="A37">""&amp;INDEX(PP_Locale,ROW(),PP_LanguageIndex)</f>
        <v>End date of reporting period 8</v>
      </c>
      <c r="B37" s="67">
        <f>EDATE(PP_EndDatePeriod1,-7*12)</f>
        <v>43465</v>
      </c>
      <c r="C37" s="67"/>
      <c r="D37" s="67"/>
      <c r="E37" s="67"/>
      <c r="F37" t="s">
        <v>350</v>
      </c>
      <c r="G37">
        <f>EDATE(PP_EndDatePeriod1,-7*12)</f>
        <v>43465</v>
      </c>
      <c r="H37"/>
      <c r="I37"/>
      <c r="J37"/>
      <c r="K37" s="10" t="s">
        <v>351</v>
      </c>
      <c r="L37"/>
      <c r="M37"/>
      <c r="N37" s="10" t="s">
        <v>352</v>
      </c>
      <c r="O37" s="10" t="s">
        <v>353</v>
      </c>
      <c r="P37" s="10"/>
      <c r="Q37" s="10" t="s">
        <v>354</v>
      </c>
      <c r="R37" s="10"/>
      <c r="S37" s="10"/>
      <c r="T37" s="10" t="s">
        <v>355</v>
      </c>
      <c r="U37" s="10"/>
      <c r="V37" s="10"/>
      <c r="W37" s="10"/>
      <c r="X37" s="10" t="s">
        <v>356</v>
      </c>
      <c r="Y37" s="10"/>
      <c r="Z37" s="10"/>
      <c r="AA37" s="10"/>
      <c r="AB37" s="10"/>
      <c r="AC37" s="10"/>
      <c r="AD37" s="10" t="s">
        <v>357</v>
      </c>
      <c r="AE37" s="10"/>
      <c r="AF37" s="10"/>
      <c r="AG37" s="10"/>
      <c r="AH37" s="10"/>
      <c r="AI37" s="10"/>
      <c r="AJ37" s="10"/>
      <c r="AK37"/>
      <c r="AL37"/>
      <c r="AM37"/>
      <c r="AN37"/>
      <c r="AO37"/>
      <c r="AP37"/>
      <c r="BT37" t="str">
        <f t="shared" si="0"/>
        <v>2018-12-31</v>
      </c>
      <c r="BU37"/>
      <c r="BV37"/>
      <c r="BW37"/>
    </row>
    <row r="38" spans="1:79" x14ac:dyDescent="0.25">
      <c r="A38" s="12" t="str" cm="1">
        <f t="array" ref="A38">""&amp;INDEX(PP_Locale,ROW(),PP_LanguageIndex)</f>
        <v>Start date of reporting period 9</v>
      </c>
      <c r="B38" s="67">
        <f>EDATE(PP_StartDatePeriod1,-8*12)</f>
        <v>42736</v>
      </c>
      <c r="C38" s="67"/>
      <c r="D38" s="67"/>
      <c r="E38" s="67"/>
      <c r="F38" t="s">
        <v>1108</v>
      </c>
      <c r="G38" s="21">
        <f>EDATE(PP_StartDatePeriod1,-8*12)</f>
        <v>42736</v>
      </c>
      <c r="H38"/>
      <c r="I38"/>
      <c r="J38"/>
      <c r="K38" t="s">
        <v>1109</v>
      </c>
      <c r="L38"/>
      <c r="M38"/>
      <c r="N38" t="s">
        <v>1110</v>
      </c>
      <c r="O38" t="s">
        <v>1111</v>
      </c>
      <c r="P38"/>
      <c r="Q38" t="s">
        <v>1112</v>
      </c>
      <c r="R38"/>
      <c r="S38"/>
      <c r="T38" t="s">
        <v>1113</v>
      </c>
      <c r="U38"/>
      <c r="V38"/>
      <c r="W38"/>
      <c r="X38" t="s">
        <v>1114</v>
      </c>
      <c r="Y38"/>
      <c r="Z38"/>
      <c r="AA38"/>
      <c r="AB38"/>
      <c r="AC38"/>
      <c r="AD38" t="s">
        <v>1115</v>
      </c>
      <c r="AE38"/>
      <c r="AF38"/>
      <c r="AG38"/>
      <c r="AH38"/>
      <c r="AI38"/>
      <c r="AJ38"/>
      <c r="AK38"/>
      <c r="AL38"/>
      <c r="AM38"/>
      <c r="AN38"/>
      <c r="AO38"/>
      <c r="AP38"/>
      <c r="BT38" t="str">
        <f t="shared" si="0"/>
        <v>2017-01-01</v>
      </c>
      <c r="BU38"/>
      <c r="BV38"/>
      <c r="BW38"/>
    </row>
    <row r="39" spans="1:79" x14ac:dyDescent="0.25">
      <c r="A39" s="12" t="str" cm="1">
        <f t="array" ref="A39">""&amp;INDEX(PP_Locale,ROW(),PP_LanguageIndex)</f>
        <v>End date of reporting period 9</v>
      </c>
      <c r="B39" s="67">
        <f>EDATE(PP_EndDatePeriod1,-8*12)</f>
        <v>43100</v>
      </c>
      <c r="C39" s="67"/>
      <c r="D39" s="67"/>
      <c r="E39" s="67"/>
      <c r="F39" t="s">
        <v>1116</v>
      </c>
      <c r="G39">
        <f>EDATE(PP_EndDatePeriod1,-8*12)</f>
        <v>43100</v>
      </c>
      <c r="H39"/>
      <c r="I39"/>
      <c r="J39"/>
      <c r="K39" s="10" t="s">
        <v>1117</v>
      </c>
      <c r="L39"/>
      <c r="M39"/>
      <c r="N39" s="10" t="s">
        <v>1118</v>
      </c>
      <c r="O39" s="10" t="s">
        <v>1119</v>
      </c>
      <c r="P39" s="10"/>
      <c r="Q39" s="10" t="s">
        <v>1120</v>
      </c>
      <c r="R39" s="10"/>
      <c r="S39" s="10"/>
      <c r="T39" s="10" t="s">
        <v>1121</v>
      </c>
      <c r="U39" s="10"/>
      <c r="V39" s="10"/>
      <c r="W39" s="10"/>
      <c r="X39" s="10" t="s">
        <v>1122</v>
      </c>
      <c r="Y39" s="10"/>
      <c r="Z39" s="10"/>
      <c r="AA39" s="10"/>
      <c r="AB39" s="10"/>
      <c r="AC39" s="10"/>
      <c r="AD39" s="10" t="s">
        <v>1123</v>
      </c>
      <c r="AE39" s="10"/>
      <c r="AF39" s="10"/>
      <c r="AG39" s="10"/>
      <c r="AH39" s="10"/>
      <c r="AI39" s="10"/>
      <c r="AJ39" s="10"/>
      <c r="AK39"/>
      <c r="AL39"/>
      <c r="AM39"/>
      <c r="AN39"/>
      <c r="AO39"/>
      <c r="AP39"/>
      <c r="BT39" t="str">
        <f t="shared" si="0"/>
        <v>2017-12-31</v>
      </c>
      <c r="BU39"/>
      <c r="BV39"/>
      <c r="BW39"/>
    </row>
    <row r="40" spans="1:79" x14ac:dyDescent="0.25">
      <c r="A40" s="12" t="str" cm="1">
        <f t="array" ref="A40">""&amp;INDEX(PP_Locale,ROW(),PP_LanguageIndex)</f>
        <v>Start date of reporting period 10</v>
      </c>
      <c r="B40" s="67">
        <f>EDATE(PP_StartDatePeriod1,-9*12)</f>
        <v>42370</v>
      </c>
      <c r="C40" s="67"/>
      <c r="D40" s="67"/>
      <c r="E40" s="67"/>
      <c r="F40" t="s">
        <v>1124</v>
      </c>
      <c r="G40" s="21">
        <f>EDATE(PP_StartDatePeriod1,-9*12)</f>
        <v>42370</v>
      </c>
      <c r="H40"/>
      <c r="I40"/>
      <c r="J40"/>
      <c r="K40" t="s">
        <v>1125</v>
      </c>
      <c r="L40"/>
      <c r="M40"/>
      <c r="N40" t="s">
        <v>1126</v>
      </c>
      <c r="O40" t="s">
        <v>1127</v>
      </c>
      <c r="P40"/>
      <c r="Q40" t="s">
        <v>1128</v>
      </c>
      <c r="R40"/>
      <c r="S40"/>
      <c r="T40" t="s">
        <v>1129</v>
      </c>
      <c r="U40"/>
      <c r="V40"/>
      <c r="W40"/>
      <c r="X40" t="s">
        <v>1130</v>
      </c>
      <c r="Y40"/>
      <c r="Z40"/>
      <c r="AA40"/>
      <c r="AB40"/>
      <c r="AC40"/>
      <c r="AD40" t="s">
        <v>1131</v>
      </c>
      <c r="AE40"/>
      <c r="AF40"/>
      <c r="AG40"/>
      <c r="AH40"/>
      <c r="AI40"/>
      <c r="AJ40"/>
      <c r="AK40"/>
      <c r="AL40"/>
      <c r="AM40"/>
      <c r="AN40"/>
      <c r="AO40"/>
      <c r="AP40"/>
      <c r="BT40" t="str">
        <f t="shared" si="0"/>
        <v>2016-01-01</v>
      </c>
      <c r="BU40"/>
      <c r="BV40"/>
      <c r="BW40"/>
    </row>
    <row r="41" spans="1:79" x14ac:dyDescent="0.25">
      <c r="A41" s="12" t="str" cm="1">
        <f t="array" ref="A41">""&amp;INDEX(PP_Locale,ROW(),PP_LanguageIndex)</f>
        <v>End date of reporting period 10</v>
      </c>
      <c r="B41" s="67">
        <f>EDATE(PP_EndDatePeriod1,-9*12)</f>
        <v>42735</v>
      </c>
      <c r="C41" s="67"/>
      <c r="D41" s="67"/>
      <c r="E41" s="67"/>
      <c r="F41" t="s">
        <v>1132</v>
      </c>
      <c r="G41">
        <f>EDATE(PP_EndDatePeriod1,-9*12)</f>
        <v>42735</v>
      </c>
      <c r="H41"/>
      <c r="I41"/>
      <c r="J41"/>
      <c r="K41" s="10" t="s">
        <v>1133</v>
      </c>
      <c r="L41"/>
      <c r="M41"/>
      <c r="N41" s="10" t="s">
        <v>1134</v>
      </c>
      <c r="O41" s="10" t="s">
        <v>1135</v>
      </c>
      <c r="P41" s="10"/>
      <c r="Q41" s="10" t="s">
        <v>1136</v>
      </c>
      <c r="R41" s="10"/>
      <c r="S41" s="10"/>
      <c r="T41" s="10" t="s">
        <v>1137</v>
      </c>
      <c r="U41" s="10"/>
      <c r="V41" s="10"/>
      <c r="W41" s="10"/>
      <c r="X41" s="10" t="s">
        <v>1138</v>
      </c>
      <c r="Y41" s="10"/>
      <c r="Z41" s="10"/>
      <c r="AA41" s="10"/>
      <c r="AB41" s="10"/>
      <c r="AC41" s="10"/>
      <c r="AD41" s="10" t="s">
        <v>1139</v>
      </c>
      <c r="AE41" s="10"/>
      <c r="AF41" s="10"/>
      <c r="AG41" s="10"/>
      <c r="AH41" s="10"/>
      <c r="AI41" s="10"/>
      <c r="AJ41" s="10"/>
      <c r="AK41"/>
      <c r="AL41"/>
      <c r="AM41"/>
      <c r="AN41"/>
      <c r="AO41"/>
      <c r="AP41"/>
      <c r="BT41" t="str">
        <f t="shared" si="0"/>
        <v>2016-12-31</v>
      </c>
      <c r="BU41"/>
      <c r="BV41"/>
      <c r="BW41"/>
    </row>
    <row r="42" spans="1:79" x14ac:dyDescent="0.25">
      <c r="A42" s="12"/>
      <c r="B42" s="9"/>
      <c r="C42" s="9"/>
      <c r="D42" s="9"/>
      <c r="E42" s="9"/>
      <c r="F42"/>
      <c r="G42"/>
      <c r="H42"/>
      <c r="I42"/>
      <c r="J42"/>
      <c r="K42"/>
      <c r="L42"/>
      <c r="M42"/>
      <c r="N42"/>
      <c r="O42"/>
      <c r="P42"/>
      <c r="Q42"/>
      <c r="R42"/>
      <c r="S42"/>
      <c r="T42"/>
      <c r="U42"/>
      <c r="V42"/>
      <c r="W42"/>
      <c r="X42"/>
      <c r="Y42"/>
      <c r="Z42"/>
      <c r="AA42"/>
      <c r="AB42"/>
      <c r="AC42"/>
      <c r="AD42"/>
      <c r="AE42"/>
      <c r="AF42"/>
      <c r="AG42"/>
      <c r="AH42"/>
      <c r="AI42"/>
      <c r="AJ42"/>
      <c r="AK42"/>
      <c r="AL42"/>
      <c r="AM42"/>
      <c r="AN42"/>
      <c r="AO42"/>
      <c r="AP42"/>
      <c r="BT42"/>
      <c r="BU42"/>
      <c r="BV42"/>
      <c r="BW42"/>
    </row>
    <row r="43" spans="1:79" s="16" customFormat="1" x14ac:dyDescent="0.25">
      <c r="A43" s="13" t="str" cm="1">
        <f t="array" ref="A43">""&amp;INDEX(PP_Locale,ROW(),PP_LanguageIndex)</f>
        <v>Technical information:</v>
      </c>
      <c r="B43" s="9"/>
      <c r="C43" s="9"/>
      <c r="D43" s="9"/>
      <c r="E43" s="9"/>
      <c r="F43"/>
      <c r="G43"/>
      <c r="H43"/>
      <c r="I43"/>
      <c r="J43"/>
      <c r="K43" s="10" t="s">
        <v>358</v>
      </c>
      <c r="L43"/>
      <c r="M43"/>
      <c r="N43" s="10" t="s">
        <v>359</v>
      </c>
      <c r="O43" s="19" t="s">
        <v>360</v>
      </c>
      <c r="P43" s="19"/>
      <c r="Q43" s="19" t="s">
        <v>361</v>
      </c>
      <c r="R43" s="19"/>
      <c r="S43" s="19"/>
      <c r="T43" s="19" t="s">
        <v>362</v>
      </c>
      <c r="U43" s="19"/>
      <c r="V43" s="19"/>
      <c r="W43" s="19"/>
      <c r="X43" s="19" t="s">
        <v>363</v>
      </c>
      <c r="Y43" s="19"/>
      <c r="Z43" s="19"/>
      <c r="AA43" s="19"/>
      <c r="AB43" s="19"/>
      <c r="AC43" s="19"/>
      <c r="AD43" s="19" t="s">
        <v>364</v>
      </c>
      <c r="AE43" s="19"/>
      <c r="AF43" s="19"/>
      <c r="AG43" s="19"/>
      <c r="AH43" s="19"/>
      <c r="AI43" s="19"/>
      <c r="AJ43" s="19"/>
      <c r="AK43"/>
      <c r="AL43"/>
      <c r="AM43"/>
      <c r="AN43"/>
      <c r="AO43"/>
      <c r="AP43"/>
      <c r="AQ43"/>
      <c r="BT43"/>
      <c r="BU43"/>
      <c r="BV43"/>
      <c r="BW43"/>
    </row>
    <row r="44" spans="1:79" x14ac:dyDescent="0.25">
      <c r="A44" s="12" t="str" cm="1">
        <f t="array" ref="A44">""&amp;INDEX(PP_Locale,ROW(),PP_LanguageIndex)</f>
        <v>Taxonomy</v>
      </c>
      <c r="B44" s="73" t="s">
        <v>365</v>
      </c>
      <c r="C44" s="73"/>
      <c r="D44" s="73"/>
      <c r="E44" s="73"/>
      <c r="F44" t="s">
        <v>366</v>
      </c>
      <c r="G44" t="s">
        <v>365</v>
      </c>
      <c r="H44"/>
      <c r="I44"/>
      <c r="J44"/>
      <c r="K44" t="s">
        <v>367</v>
      </c>
      <c r="L44"/>
      <c r="M44"/>
      <c r="N44" t="s">
        <v>368</v>
      </c>
      <c r="O44" t="s">
        <v>369</v>
      </c>
      <c r="P44"/>
      <c r="Q44" s="15" t="s">
        <v>370</v>
      </c>
      <c r="R44" s="15"/>
      <c r="S44" s="15"/>
      <c r="T44" s="15" t="s">
        <v>369</v>
      </c>
      <c r="U44" s="15"/>
      <c r="V44" s="15"/>
      <c r="W44" s="15"/>
      <c r="X44" s="15" t="s">
        <v>371</v>
      </c>
      <c r="Y44" s="15"/>
      <c r="Z44" s="15"/>
      <c r="AA44" s="15"/>
      <c r="AB44" s="15"/>
      <c r="AC44" s="15"/>
      <c r="AD44" s="15" t="s">
        <v>372</v>
      </c>
      <c r="AE44" s="15"/>
      <c r="AF44" s="15"/>
      <c r="AG44" s="15"/>
      <c r="AH44" s="15"/>
      <c r="AI44" s="15"/>
      <c r="AJ44" s="15"/>
      <c r="AN44"/>
      <c r="AO44"/>
      <c r="AP44"/>
      <c r="BT44"/>
      <c r="BU44"/>
      <c r="BV44"/>
      <c r="BW44"/>
      <c r="BX44" t="s">
        <v>365</v>
      </c>
      <c r="BY44" t="s">
        <v>7091</v>
      </c>
      <c r="BZ44" t="s">
        <v>1140</v>
      </c>
      <c r="CA44" t="s">
        <v>1141</v>
      </c>
    </row>
    <row r="45" spans="1:79" x14ac:dyDescent="0.25">
      <c r="A45" s="12" t="str" cm="1">
        <f t="array" ref="A45">""&amp;INDEX(PP_Locale,ROW(),PP_LanguageIndex)</f>
        <v>Taxonomy ID</v>
      </c>
      <c r="B45" s="73" t="s">
        <v>365</v>
      </c>
      <c r="C45" s="73"/>
      <c r="D45" s="73"/>
      <c r="E45" s="73"/>
      <c r="F45" t="s">
        <v>373</v>
      </c>
      <c r="G45" t="s">
        <v>365</v>
      </c>
      <c r="H45"/>
      <c r="I45"/>
      <c r="J45"/>
      <c r="K45" t="s">
        <v>374</v>
      </c>
      <c r="L45"/>
      <c r="M45"/>
      <c r="N45" t="s">
        <v>375</v>
      </c>
      <c r="O45" t="s">
        <v>376</v>
      </c>
      <c r="P45"/>
      <c r="Q45" s="15" t="s">
        <v>377</v>
      </c>
      <c r="R45" s="15"/>
      <c r="S45" s="15"/>
      <c r="T45" s="15" t="s">
        <v>378</v>
      </c>
      <c r="U45" s="15"/>
      <c r="V45" s="15"/>
      <c r="W45" s="15"/>
      <c r="X45" s="15" t="s">
        <v>379</v>
      </c>
      <c r="Y45" s="15"/>
      <c r="Z45" s="15"/>
      <c r="AA45" s="15"/>
      <c r="AB45" s="15"/>
      <c r="AC45" s="15"/>
      <c r="AD45" s="15" t="s">
        <v>380</v>
      </c>
      <c r="AE45" s="15"/>
      <c r="AF45" s="15"/>
      <c r="AG45" s="15"/>
      <c r="AH45" s="15"/>
      <c r="AI45" s="15"/>
      <c r="AJ45" s="15"/>
      <c r="AN45"/>
      <c r="AO45"/>
      <c r="AP45"/>
      <c r="BT45"/>
      <c r="BU45"/>
      <c r="BV45"/>
      <c r="BW45"/>
    </row>
    <row r="46" spans="1:79" x14ac:dyDescent="0.25">
      <c r="A46" s="12" t="str" cm="1">
        <f t="array" ref="A46">""&amp;INDEX(PP_Locale,ROW(),PP_LanguageIndex)</f>
        <v>Taxonomy entrypoint</v>
      </c>
      <c r="B46" s="73" t="s">
        <v>381</v>
      </c>
      <c r="C46" s="73"/>
      <c r="D46" s="73"/>
      <c r="E46" s="73"/>
      <c r="F46" t="s">
        <v>382</v>
      </c>
      <c r="G46" t="s">
        <v>381</v>
      </c>
      <c r="H46"/>
      <c r="I46"/>
      <c r="J46"/>
      <c r="K46" s="10" t="s">
        <v>383</v>
      </c>
      <c r="L46"/>
      <c r="M46"/>
      <c r="N46" s="10" t="s">
        <v>384</v>
      </c>
      <c r="O46" s="19" t="s">
        <v>385</v>
      </c>
      <c r="P46" s="19"/>
      <c r="Q46" s="19" t="s">
        <v>386</v>
      </c>
      <c r="R46" s="19"/>
      <c r="S46" s="19"/>
      <c r="T46" s="19" t="s">
        <v>387</v>
      </c>
      <c r="U46" s="19"/>
      <c r="V46" s="19"/>
      <c r="W46" s="19"/>
      <c r="X46" s="19" t="s">
        <v>388</v>
      </c>
      <c r="Y46" s="19"/>
      <c r="Z46" s="19"/>
      <c r="AA46" s="19"/>
      <c r="AB46" s="19"/>
      <c r="AC46" s="19"/>
      <c r="AD46" s="19" t="s">
        <v>389</v>
      </c>
      <c r="AE46" s="19"/>
      <c r="AF46" s="19"/>
      <c r="AG46" s="19"/>
      <c r="AH46" s="19"/>
      <c r="AI46" s="19"/>
      <c r="AJ46" s="19"/>
      <c r="AL46"/>
      <c r="AM46"/>
      <c r="AN46"/>
      <c r="AO46"/>
      <c r="AP46"/>
      <c r="BT46"/>
      <c r="BU46"/>
      <c r="BV46"/>
      <c r="BW46"/>
      <c r="BX46" t="s">
        <v>381</v>
      </c>
    </row>
    <row r="47" spans="1:79" x14ac:dyDescent="0.25">
      <c r="A47" s="12" t="str" cm="1">
        <f t="array" ref="A47">""&amp;INDEX(PP_Locale,ROW(),PP_LanguageIndex)</f>
        <v>Identifier scheme</v>
      </c>
      <c r="B47" s="74" t="str" cm="1">
        <f t="array" ref="B47">INDEX(PP_CountryLocale,ROW(),PP_CountryIndex)</f>
        <v>http://standards.iso.org/iso/17442</v>
      </c>
      <c r="C47" s="74"/>
      <c r="D47" s="74"/>
      <c r="E47" s="74"/>
      <c r="F47" t="s">
        <v>390</v>
      </c>
      <c r="G47" t="str" cm="1">
        <f t="array" ref="G47">INDEX(PP_CountryLocale,ROW(),PP_CountryIndex)</f>
        <v>http://standards.iso.org/iso/17442</v>
      </c>
      <c r="H47"/>
      <c r="I47"/>
      <c r="J47"/>
      <c r="K47" t="s">
        <v>391</v>
      </c>
      <c r="L47"/>
      <c r="M47"/>
      <c r="N47" t="s">
        <v>391</v>
      </c>
      <c r="O47" s="15" t="s">
        <v>392</v>
      </c>
      <c r="P47" s="15"/>
      <c r="Q47" s="15" t="s">
        <v>393</v>
      </c>
      <c r="R47" s="15"/>
      <c r="S47" s="15"/>
      <c r="T47" s="15" t="s">
        <v>394</v>
      </c>
      <c r="U47" s="15"/>
      <c r="V47" s="15"/>
      <c r="W47" s="15"/>
      <c r="X47" s="15" t="s">
        <v>395</v>
      </c>
      <c r="Y47" s="15"/>
      <c r="Z47" s="15"/>
      <c r="AA47" s="15"/>
      <c r="AB47" s="15"/>
      <c r="AC47" s="15"/>
      <c r="AD47" s="15" t="s">
        <v>396</v>
      </c>
      <c r="AE47" s="15"/>
      <c r="AF47" s="15"/>
      <c r="AG47" s="15"/>
      <c r="AH47" s="15"/>
      <c r="AI47" s="15"/>
      <c r="AJ47" s="15"/>
      <c r="AK47" t="s">
        <v>397</v>
      </c>
      <c r="AL47" t="s">
        <v>397</v>
      </c>
      <c r="AM47" t="s">
        <v>397</v>
      </c>
      <c r="AN47" t="s">
        <v>397</v>
      </c>
      <c r="AO47" t="s">
        <v>397</v>
      </c>
      <c r="AP47" t="s">
        <v>397</v>
      </c>
      <c r="AQ47" t="s">
        <v>397</v>
      </c>
      <c r="AR47" t="s">
        <v>397</v>
      </c>
      <c r="AS47" t="str">
        <f>IF(LEN(PP_IdentificationOfReportingEntity)=8,"http://www.dcca.dk/cvr","http://standards.iso.org/iso/17442")</f>
        <v>http://standards.iso.org/iso/17442</v>
      </c>
      <c r="AT47" t="s">
        <v>397</v>
      </c>
      <c r="AU47" t="s">
        <v>397</v>
      </c>
      <c r="AV47" t="s">
        <v>397</v>
      </c>
      <c r="AW47" t="s">
        <v>397</v>
      </c>
      <c r="AX47" t="s">
        <v>397</v>
      </c>
      <c r="AY47" t="s">
        <v>397</v>
      </c>
      <c r="AZ47" t="s">
        <v>397</v>
      </c>
      <c r="BA47" t="s">
        <v>397</v>
      </c>
      <c r="BB47" t="s">
        <v>397</v>
      </c>
      <c r="BC47" t="s">
        <v>397</v>
      </c>
      <c r="BD47" t="s">
        <v>397</v>
      </c>
      <c r="BE47" t="s">
        <v>397</v>
      </c>
      <c r="BF47" t="s">
        <v>397</v>
      </c>
      <c r="BG47" t="s">
        <v>397</v>
      </c>
      <c r="BH47" t="s">
        <v>397</v>
      </c>
      <c r="BI47" t="s">
        <v>397</v>
      </c>
      <c r="BJ47" t="s">
        <v>397</v>
      </c>
      <c r="BK47" t="s">
        <v>397</v>
      </c>
      <c r="BL47" t="s">
        <v>397</v>
      </c>
      <c r="BM47" t="s">
        <v>397</v>
      </c>
      <c r="BN47" t="s">
        <v>397</v>
      </c>
      <c r="BO47" t="s">
        <v>397</v>
      </c>
      <c r="BP47" t="s">
        <v>397</v>
      </c>
      <c r="BQ47" t="s">
        <v>397</v>
      </c>
      <c r="BR47" t="s">
        <v>397</v>
      </c>
      <c r="BS47" t="s">
        <v>397</v>
      </c>
      <c r="BT47" t="str">
        <f>""&amp;B47</f>
        <v>http://standards.iso.org/iso/17442</v>
      </c>
      <c r="BU47"/>
      <c r="BV47"/>
      <c r="BW47"/>
    </row>
    <row r="48" spans="1:79" x14ac:dyDescent="0.25">
      <c r="A48" s="12" t="str" cm="1">
        <f t="array" ref="A48">""&amp;INDEX(PP_Locale,ROW(),PP_LanguageIndex)</f>
        <v>Customer domain</v>
      </c>
      <c r="B48" s="71" t="str">
        <f>SUBSTITUTE(SUBSTITUTE(SUBSTITUTE(SUBSTITUTE(LOWER(PP_HomepageOfReportingEntity),"www.",""),"https:",""),"http:",""),"/","")</f>
        <v>green.earth</v>
      </c>
      <c r="C48" s="72"/>
      <c r="D48" s="72"/>
      <c r="E48" s="72"/>
      <c r="F48" t="s">
        <v>398</v>
      </c>
      <c r="G48" s="21" t="str">
        <f>SUBSTITUTE(SUBSTITUTE(SUBSTITUTE(SUBSTITUTE(LOWER(PP_HomepageOfReportingEntity),"www.",""),"https:",""),"http:",""),"/","")</f>
        <v>green.earth</v>
      </c>
      <c r="H48" s="21"/>
      <c r="I48" s="21"/>
      <c r="J48" s="21"/>
      <c r="K48" s="10" t="s">
        <v>399</v>
      </c>
      <c r="L48"/>
      <c r="M48"/>
      <c r="N48" s="19" t="s">
        <v>400</v>
      </c>
      <c r="O48" s="19" t="s">
        <v>401</v>
      </c>
      <c r="P48" s="19"/>
      <c r="Q48" s="19" t="s">
        <v>402</v>
      </c>
      <c r="R48" s="19"/>
      <c r="S48" s="19"/>
      <c r="T48" s="19" t="s">
        <v>403</v>
      </c>
      <c r="U48" s="19"/>
      <c r="V48" s="19"/>
      <c r="W48" s="19"/>
      <c r="X48" s="19" t="s">
        <v>402</v>
      </c>
      <c r="Y48" s="19"/>
      <c r="Z48" s="19"/>
      <c r="AA48" s="19"/>
      <c r="AB48" s="19"/>
      <c r="AC48" s="19"/>
      <c r="AD48" s="19" t="s">
        <v>404</v>
      </c>
      <c r="AE48" s="10"/>
      <c r="AF48" s="10"/>
      <c r="AG48" s="10"/>
      <c r="AH48" s="10"/>
      <c r="AI48" s="10"/>
      <c r="AJ48" s="10"/>
      <c r="AK48"/>
      <c r="AL48"/>
      <c r="AM48"/>
      <c r="AN48"/>
      <c r="AO48"/>
      <c r="AP48"/>
      <c r="BT48"/>
      <c r="BU48"/>
      <c r="BV48"/>
      <c r="BW48"/>
    </row>
    <row r="49" spans="1:77" x14ac:dyDescent="0.25">
      <c r="A49" s="12" t="str" cm="1">
        <f t="array" ref="A49">""&amp;INDEX(PP_Locale,ROW(),PP_LanguageIndex)</f>
        <v>Reference date</v>
      </c>
      <c r="B49" s="71" t="str">
        <f>TEXT(YEAR(MAX(PP_Periods)),"0000")&amp;"-"&amp;TEXT(MONTH(MAX(PP_Periods)),"00")&amp;"-"&amp;TEXT(DAY(MAX(PP_Periods)),"00")</f>
        <v>2025-12-31</v>
      </c>
      <c r="C49" s="72"/>
      <c r="D49" s="72"/>
      <c r="E49" s="72"/>
      <c r="F49" t="s">
        <v>405</v>
      </c>
      <c r="G49" s="21" t="str">
        <f>TEXT(YEAR(MAX(PP_Periods)),"0000")&amp;"-"&amp;TEXT(MONTH(MAX(PP_Periods)),"00")&amp;"-"&amp;TEXT(DAY(MAX(PP_Periods)),"00")</f>
        <v>2025-12-31</v>
      </c>
      <c r="H49" s="21"/>
      <c r="I49" s="21"/>
      <c r="J49" s="21"/>
      <c r="K49" s="10" t="s">
        <v>406</v>
      </c>
      <c r="L49"/>
      <c r="M49"/>
      <c r="N49" s="19" t="s">
        <v>407</v>
      </c>
      <c r="O49" s="19" t="s">
        <v>408</v>
      </c>
      <c r="P49" s="19"/>
      <c r="Q49" s="19" t="s">
        <v>409</v>
      </c>
      <c r="R49" s="19"/>
      <c r="S49" s="19"/>
      <c r="T49" s="19" t="s">
        <v>410</v>
      </c>
      <c r="U49" s="19"/>
      <c r="V49" s="19"/>
      <c r="W49" s="19"/>
      <c r="X49" s="19" t="s">
        <v>411</v>
      </c>
      <c r="Y49" s="19"/>
      <c r="Z49" s="19"/>
      <c r="AA49" s="19"/>
      <c r="AB49" s="19"/>
      <c r="AC49" s="19"/>
      <c r="AD49" s="19" t="s">
        <v>412</v>
      </c>
      <c r="AE49" s="19"/>
      <c r="AF49" s="10"/>
      <c r="AG49" s="10"/>
      <c r="AH49" s="10"/>
      <c r="AI49" s="10"/>
      <c r="AJ49" s="10"/>
      <c r="AK49"/>
      <c r="AL49"/>
      <c r="AM49"/>
      <c r="AN49"/>
      <c r="AO49"/>
      <c r="AP49"/>
      <c r="BT49"/>
      <c r="BU49"/>
      <c r="BV49"/>
      <c r="BW49"/>
    </row>
    <row r="50" spans="1:77" x14ac:dyDescent="0.25">
      <c r="A50" s="12" t="str" cm="1">
        <f t="array" ref="A50">""&amp;INDEX(PP_Locale,ROW(),PP_LanguageIndex)</f>
        <v>File Version</v>
      </c>
      <c r="B50" s="75">
        <v>1</v>
      </c>
      <c r="C50" s="75"/>
      <c r="D50" s="75"/>
      <c r="E50" s="75"/>
      <c r="F50" t="s">
        <v>7072</v>
      </c>
      <c r="G50" s="41">
        <v>0</v>
      </c>
      <c r="H50" s="21"/>
      <c r="I50" s="21"/>
      <c r="J50" s="21"/>
      <c r="K50" s="10" t="s">
        <v>7073</v>
      </c>
      <c r="L50"/>
      <c r="M50"/>
      <c r="N50" s="19" t="s">
        <v>7074</v>
      </c>
      <c r="O50" s="19" t="s">
        <v>7075</v>
      </c>
      <c r="P50" s="19"/>
      <c r="Q50" s="19" t="s">
        <v>7076</v>
      </c>
      <c r="R50" s="19"/>
      <c r="S50" s="19"/>
      <c r="T50" s="19" t="s">
        <v>7077</v>
      </c>
      <c r="U50" s="19"/>
      <c r="V50" s="19"/>
      <c r="W50" s="19"/>
      <c r="X50" s="19" t="s">
        <v>7078</v>
      </c>
      <c r="Y50" s="19"/>
      <c r="Z50" s="19"/>
      <c r="AA50" s="19"/>
      <c r="AB50" s="19"/>
      <c r="AC50" s="19"/>
      <c r="AD50" s="19" t="s">
        <v>7079</v>
      </c>
      <c r="AE50" s="19"/>
      <c r="AF50" s="10"/>
      <c r="AG50" s="10"/>
      <c r="AH50" s="10"/>
      <c r="AI50" s="10"/>
      <c r="AJ50" s="10"/>
      <c r="AK50"/>
      <c r="AL50"/>
      <c r="AM50"/>
      <c r="AN50"/>
      <c r="AO50"/>
      <c r="AP50"/>
      <c r="BT50"/>
      <c r="BU50"/>
      <c r="BV50"/>
      <c r="BW50"/>
    </row>
    <row r="51" spans="1:77" x14ac:dyDescent="0.25">
      <c r="A51" s="12" t="str" cm="1">
        <f t="array" ref="A51">""&amp;INDEX(PP_Locale,ROW(),PP_LanguageIndex)</f>
        <v>Customer taxonomy base name</v>
      </c>
      <c r="B51" s="72" t="str">
        <f>""&amp;PP_IdentificationOfReportingEntity</f>
        <v>724500DP8SZN3NBQKC44</v>
      </c>
      <c r="C51" s="72"/>
      <c r="D51" s="72"/>
      <c r="E51" s="72"/>
      <c r="F51" t="s">
        <v>413</v>
      </c>
      <c r="G51" t="str">
        <f>""&amp;PP_IdentificationOfReportingEntity</f>
        <v>724500DP8SZN3NBQKC44</v>
      </c>
      <c r="H51"/>
      <c r="I51"/>
      <c r="J51"/>
      <c r="K51" s="10" t="s">
        <v>414</v>
      </c>
      <c r="L51"/>
      <c r="M51"/>
      <c r="N51" s="10" t="s">
        <v>415</v>
      </c>
      <c r="O51" s="10" t="s">
        <v>416</v>
      </c>
      <c r="P51" s="10"/>
      <c r="Q51" s="10" t="s">
        <v>417</v>
      </c>
      <c r="R51" s="10"/>
      <c r="S51" s="10"/>
      <c r="T51" s="10" t="s">
        <v>418</v>
      </c>
      <c r="U51" s="10"/>
      <c r="V51" s="10"/>
      <c r="W51" s="10"/>
      <c r="X51" s="10" t="s">
        <v>419</v>
      </c>
      <c r="Y51" s="10"/>
      <c r="Z51" s="10"/>
      <c r="AA51" s="10"/>
      <c r="AB51" s="10"/>
      <c r="AC51" s="10"/>
      <c r="AD51" s="10" t="s">
        <v>420</v>
      </c>
      <c r="AE51" s="10"/>
      <c r="AF51" s="10"/>
      <c r="AG51" s="10"/>
      <c r="AH51" s="10"/>
      <c r="AI51" s="10"/>
      <c r="AJ51" s="10"/>
      <c r="AK51"/>
      <c r="AL51"/>
      <c r="AM51"/>
      <c r="AN51"/>
      <c r="AO51"/>
      <c r="AP51"/>
      <c r="BT51"/>
      <c r="BU51"/>
      <c r="BV51"/>
      <c r="BW51"/>
    </row>
    <row r="52" spans="1:77" x14ac:dyDescent="0.25">
      <c r="A52" s="12" t="str" cm="1">
        <f t="array" ref="A52">""&amp;INDEX(PP_Locale,ROW(),PP_LanguageIndex)</f>
        <v>Customer taxonomy filename</v>
      </c>
      <c r="B52" s="72" t="str" cm="1">
        <f t="array" ref="B52">INDEX(PP_CountryLocale,ROW(),PP_CountryIndex)</f>
        <v>724500DP8SZN3NBQKC44-2025-12-31-1-en</v>
      </c>
      <c r="C52" s="72"/>
      <c r="D52" s="72"/>
      <c r="E52" s="72"/>
      <c r="F52" t="s">
        <v>421</v>
      </c>
      <c r="G52" t="str" cm="1">
        <f t="array" ref="G52">INDEX(PP_CountryLocale,ROW(),PP_CountryIndex)</f>
        <v>724500DP8SZN3NBQKC44-2025-12-31-1-en</v>
      </c>
      <c r="H52"/>
      <c r="I52"/>
      <c r="J52"/>
      <c r="K52" s="10" t="s">
        <v>422</v>
      </c>
      <c r="L52"/>
      <c r="M52"/>
      <c r="N52" s="10" t="s">
        <v>423</v>
      </c>
      <c r="O52" s="10" t="s">
        <v>424</v>
      </c>
      <c r="P52" s="10"/>
      <c r="Q52" s="10" t="s">
        <v>425</v>
      </c>
      <c r="R52" s="10"/>
      <c r="S52" s="10"/>
      <c r="T52" s="10" t="s">
        <v>426</v>
      </c>
      <c r="U52" s="10"/>
      <c r="V52" s="10"/>
      <c r="W52" s="10"/>
      <c r="X52" s="10" t="s">
        <v>427</v>
      </c>
      <c r="Y52" s="10"/>
      <c r="Z52" s="10"/>
      <c r="AA52" s="10"/>
      <c r="AB52" s="10"/>
      <c r="AC52" s="10"/>
      <c r="AD52" s="10" t="s">
        <v>428</v>
      </c>
      <c r="AE52" s="10"/>
      <c r="AF52" s="10"/>
      <c r="AG52" s="10"/>
      <c r="AH52" s="10"/>
      <c r="AI52" s="10"/>
      <c r="AJ52" s="10" t="str">
        <f t="shared" ref="AJ52:BR52" si="1">""&amp;PP_CustomTaxonomyBaseName&amp;"-"&amp;PP_ReferenceDate&amp;"-"&amp;IF(PP_FileVersion&lt;&gt;"",PP_FileVersion&amp;"-","")&amp;LOWER(PP_Language)</f>
        <v>724500DP8SZN3NBQKC44-2025-12-31-1-en</v>
      </c>
      <c r="AK52" s="10" t="str">
        <f t="shared" si="1"/>
        <v>724500DP8SZN3NBQKC44-2025-12-31-1-en</v>
      </c>
      <c r="AL52" s="10" t="str">
        <f t="shared" si="1"/>
        <v>724500DP8SZN3NBQKC44-2025-12-31-1-en</v>
      </c>
      <c r="AM52" s="10" t="str">
        <f t="shared" si="1"/>
        <v>724500DP8SZN3NBQKC44-2025-12-31-1-en</v>
      </c>
      <c r="AN52" s="10" t="str">
        <f t="shared" si="1"/>
        <v>724500DP8SZN3NBQKC44-2025-12-31-1-en</v>
      </c>
      <c r="AO52" s="10" t="str">
        <f t="shared" si="1"/>
        <v>724500DP8SZN3NBQKC44-2025-12-31-1-en</v>
      </c>
      <c r="AP52" s="10" t="str">
        <f t="shared" si="1"/>
        <v>724500DP8SZN3NBQKC44-2025-12-31-1-en</v>
      </c>
      <c r="AQ52" s="10" t="str">
        <f t="shared" si="1"/>
        <v>724500DP8SZN3NBQKC44-2025-12-31-1-en</v>
      </c>
      <c r="AR52" s="10" t="str">
        <f t="shared" si="1"/>
        <v>724500DP8SZN3NBQKC44-2025-12-31-1-en</v>
      </c>
      <c r="AS52" s="10" t="str">
        <f t="shared" si="1"/>
        <v>724500DP8SZN3NBQKC44-2025-12-31-1-en</v>
      </c>
      <c r="AT52" s="10" t="str">
        <f t="shared" si="1"/>
        <v>724500DP8SZN3NBQKC44-2025-12-31-1-en</v>
      </c>
      <c r="AU52" s="10" t="str">
        <f t="shared" si="1"/>
        <v>724500DP8SZN3NBQKC44-2025-12-31-1-en</v>
      </c>
      <c r="AV52" s="10" t="str">
        <f t="shared" si="1"/>
        <v>724500DP8SZN3NBQKC44-2025-12-31-1-en</v>
      </c>
      <c r="AW52" s="10" t="str">
        <f t="shared" si="1"/>
        <v>724500DP8SZN3NBQKC44-2025-12-31-1-en</v>
      </c>
      <c r="AX52" s="10" t="str">
        <f t="shared" si="1"/>
        <v>724500DP8SZN3NBQKC44-2025-12-31-1-en</v>
      </c>
      <c r="AY52" s="10" t="str">
        <f t="shared" si="1"/>
        <v>724500DP8SZN3NBQKC44-2025-12-31-1-en</v>
      </c>
      <c r="AZ52" s="10" t="str">
        <f t="shared" si="1"/>
        <v>724500DP8SZN3NBQKC44-2025-12-31-1-en</v>
      </c>
      <c r="BA52" s="10" t="str">
        <f t="shared" si="1"/>
        <v>724500DP8SZN3NBQKC44-2025-12-31-1-en</v>
      </c>
      <c r="BB52" s="10" t="str">
        <f t="shared" si="1"/>
        <v>724500DP8SZN3NBQKC44-2025-12-31-1-en</v>
      </c>
      <c r="BC52" s="10" t="str">
        <f t="shared" si="1"/>
        <v>724500DP8SZN3NBQKC44-2025-12-31-1-en</v>
      </c>
      <c r="BD52" s="10" t="str">
        <f t="shared" si="1"/>
        <v>724500DP8SZN3NBQKC44-2025-12-31-1-en</v>
      </c>
      <c r="BE52" s="10" t="str">
        <f t="shared" si="1"/>
        <v>724500DP8SZN3NBQKC44-2025-12-31-1-en</v>
      </c>
      <c r="BF52" s="10" t="str">
        <f t="shared" si="1"/>
        <v>724500DP8SZN3NBQKC44-2025-12-31-1-en</v>
      </c>
      <c r="BG52" s="10" t="str">
        <f t="shared" si="1"/>
        <v>724500DP8SZN3NBQKC44-2025-12-31-1-en</v>
      </c>
      <c r="BH52" s="10" t="str">
        <f t="shared" si="1"/>
        <v>724500DP8SZN3NBQKC44-2025-12-31-1-en</v>
      </c>
      <c r="BI52" s="10" t="str">
        <f t="shared" si="1"/>
        <v>724500DP8SZN3NBQKC44-2025-12-31-1-en</v>
      </c>
      <c r="BJ52" s="10" t="str">
        <f t="shared" si="1"/>
        <v>724500DP8SZN3NBQKC44-2025-12-31-1-en</v>
      </c>
      <c r="BK52" s="10" t="str">
        <f t="shared" si="1"/>
        <v>724500DP8SZN3NBQKC44-2025-12-31-1-en</v>
      </c>
      <c r="BL52" s="10" t="str">
        <f t="shared" si="1"/>
        <v>724500DP8SZN3NBQKC44-2025-12-31-1-en</v>
      </c>
      <c r="BM52" s="10" t="str">
        <f t="shared" si="1"/>
        <v>724500DP8SZN3NBQKC44-2025-12-31-1-en</v>
      </c>
      <c r="BN52" s="10" t="str">
        <f t="shared" si="1"/>
        <v>724500DP8SZN3NBQKC44-2025-12-31-1-en</v>
      </c>
      <c r="BO52" s="10" t="str">
        <f t="shared" si="1"/>
        <v>724500DP8SZN3NBQKC44-2025-12-31-1-en</v>
      </c>
      <c r="BP52" s="10" t="str">
        <f t="shared" si="1"/>
        <v>724500DP8SZN3NBQKC44-2025-12-31-1-en</v>
      </c>
      <c r="BQ52" s="10" t="str">
        <f t="shared" si="1"/>
        <v>724500DP8SZN3NBQKC44-2025-12-31-1-en</v>
      </c>
      <c r="BR52" s="10" t="str">
        <f t="shared" si="1"/>
        <v>724500DP8SZN3NBQKC44-2025-12-31-1-en</v>
      </c>
      <c r="BS52" s="10" t="str">
        <f>""&amp;PP_CustomTaxonomyBaseName&amp;"-"&amp;PP_ReferenceDate&amp;"-"&amp;IF(PP_FileVersion&lt;&gt;"",PP_FileVersion,"")</f>
        <v>724500DP8SZN3NBQKC44-2025-12-31-1</v>
      </c>
      <c r="BT52"/>
      <c r="BU52"/>
      <c r="BV52"/>
      <c r="BW52"/>
    </row>
    <row r="53" spans="1:77" x14ac:dyDescent="0.25">
      <c r="A53" s="12" t="str" cm="1">
        <f t="array" ref="A53">""&amp;INDEX(PP_Locale,ROW(),PP_LanguageIndex)</f>
        <v>Customer taxonomy report filename</v>
      </c>
      <c r="B53" s="72" t="str" cm="1">
        <f t="array" ref="B53">INDEX(PP_CountryLocale,ROW(),PP_CountryIndex)</f>
        <v>reports\724500DP8SZN3NBQKC44-2025-12-31-1-en.xhtml</v>
      </c>
      <c r="C53" s="72"/>
      <c r="D53" s="72"/>
      <c r="E53" s="72"/>
      <c r="F53" t="s">
        <v>429</v>
      </c>
      <c r="G53" t="str" cm="1">
        <f t="array" ref="G53">INDEX(PP_CountryLocale,ROW(),PP_CountryIndex)</f>
        <v>reports\724500DP8SZN3NBQKC44-2025-12-31-1-en.xhtml</v>
      </c>
      <c r="H53"/>
      <c r="I53"/>
      <c r="J53"/>
      <c r="K53" s="10" t="s">
        <v>430</v>
      </c>
      <c r="L53"/>
      <c r="M53"/>
      <c r="N53" s="10" t="s">
        <v>431</v>
      </c>
      <c r="O53" s="10" t="s">
        <v>432</v>
      </c>
      <c r="P53" s="10"/>
      <c r="Q53" s="10" t="s">
        <v>433</v>
      </c>
      <c r="R53" s="10"/>
      <c r="S53" s="10"/>
      <c r="T53" s="10" t="s">
        <v>434</v>
      </c>
      <c r="U53" s="10"/>
      <c r="V53" s="10"/>
      <c r="W53" s="10"/>
      <c r="X53" s="10" t="s">
        <v>435</v>
      </c>
      <c r="Y53" s="10"/>
      <c r="Z53" s="10"/>
      <c r="AA53" s="10"/>
      <c r="AB53" s="10"/>
      <c r="AC53" s="10"/>
      <c r="AD53" s="10" t="s">
        <v>436</v>
      </c>
      <c r="AE53" s="10"/>
      <c r="AF53" s="10"/>
      <c r="AG53" s="10"/>
      <c r="AH53" s="10"/>
      <c r="AI53" s="10"/>
      <c r="AJ53" s="10" t="str">
        <f t="shared" ref="AJ53:BR53" si="2">"reports\"&amp;PP_CustomTaxonomyBaseName&amp;"-"&amp;PP_ReferenceDate&amp;"-"&amp;IF(PP_FileVersion&lt;&gt;"",PP_FileVersion&amp;"-","")&amp;LOWER(PP_Language)&amp;".xhtml"</f>
        <v>reports\724500DP8SZN3NBQKC44-2025-12-31-1-en.xhtml</v>
      </c>
      <c r="AK53" s="10" t="str">
        <f t="shared" si="2"/>
        <v>reports\724500DP8SZN3NBQKC44-2025-12-31-1-en.xhtml</v>
      </c>
      <c r="AL53" s="10" t="str">
        <f t="shared" si="2"/>
        <v>reports\724500DP8SZN3NBQKC44-2025-12-31-1-en.xhtml</v>
      </c>
      <c r="AM53" s="10" t="str">
        <f t="shared" si="2"/>
        <v>reports\724500DP8SZN3NBQKC44-2025-12-31-1-en.xhtml</v>
      </c>
      <c r="AN53" s="10" t="str">
        <f t="shared" si="2"/>
        <v>reports\724500DP8SZN3NBQKC44-2025-12-31-1-en.xhtml</v>
      </c>
      <c r="AO53" s="10" t="str">
        <f t="shared" si="2"/>
        <v>reports\724500DP8SZN3NBQKC44-2025-12-31-1-en.xhtml</v>
      </c>
      <c r="AP53" s="10" t="str">
        <f t="shared" si="2"/>
        <v>reports\724500DP8SZN3NBQKC44-2025-12-31-1-en.xhtml</v>
      </c>
      <c r="AQ53" s="10" t="str">
        <f t="shared" si="2"/>
        <v>reports\724500DP8SZN3NBQKC44-2025-12-31-1-en.xhtml</v>
      </c>
      <c r="AR53" s="10" t="str">
        <f t="shared" si="2"/>
        <v>reports\724500DP8SZN3NBQKC44-2025-12-31-1-en.xhtml</v>
      </c>
      <c r="AS53" s="10" t="str">
        <f t="shared" si="2"/>
        <v>reports\724500DP8SZN3NBQKC44-2025-12-31-1-en.xhtml</v>
      </c>
      <c r="AT53" s="10" t="str">
        <f t="shared" si="2"/>
        <v>reports\724500DP8SZN3NBQKC44-2025-12-31-1-en.xhtml</v>
      </c>
      <c r="AU53" s="10" t="str">
        <f t="shared" si="2"/>
        <v>reports\724500DP8SZN3NBQKC44-2025-12-31-1-en.xhtml</v>
      </c>
      <c r="AV53" s="10" t="str">
        <f t="shared" si="2"/>
        <v>reports\724500DP8SZN3NBQKC44-2025-12-31-1-en.xhtml</v>
      </c>
      <c r="AW53" s="10" t="str">
        <f t="shared" si="2"/>
        <v>reports\724500DP8SZN3NBQKC44-2025-12-31-1-en.xhtml</v>
      </c>
      <c r="AX53" s="10" t="str">
        <f t="shared" si="2"/>
        <v>reports\724500DP8SZN3NBQKC44-2025-12-31-1-en.xhtml</v>
      </c>
      <c r="AY53" s="10" t="str">
        <f t="shared" si="2"/>
        <v>reports\724500DP8SZN3NBQKC44-2025-12-31-1-en.xhtml</v>
      </c>
      <c r="AZ53" s="10" t="str">
        <f t="shared" si="2"/>
        <v>reports\724500DP8SZN3NBQKC44-2025-12-31-1-en.xhtml</v>
      </c>
      <c r="BA53" s="10" t="str">
        <f t="shared" si="2"/>
        <v>reports\724500DP8SZN3NBQKC44-2025-12-31-1-en.xhtml</v>
      </c>
      <c r="BB53" s="10" t="str">
        <f t="shared" si="2"/>
        <v>reports\724500DP8SZN3NBQKC44-2025-12-31-1-en.xhtml</v>
      </c>
      <c r="BC53" s="10" t="str">
        <f t="shared" si="2"/>
        <v>reports\724500DP8SZN3NBQKC44-2025-12-31-1-en.xhtml</v>
      </c>
      <c r="BD53" s="10" t="str">
        <f t="shared" si="2"/>
        <v>reports\724500DP8SZN3NBQKC44-2025-12-31-1-en.xhtml</v>
      </c>
      <c r="BE53" s="10" t="str">
        <f t="shared" si="2"/>
        <v>reports\724500DP8SZN3NBQKC44-2025-12-31-1-en.xhtml</v>
      </c>
      <c r="BF53" s="10" t="str">
        <f t="shared" si="2"/>
        <v>reports\724500DP8SZN3NBQKC44-2025-12-31-1-en.xhtml</v>
      </c>
      <c r="BG53" s="10" t="str">
        <f t="shared" si="2"/>
        <v>reports\724500DP8SZN3NBQKC44-2025-12-31-1-en.xhtml</v>
      </c>
      <c r="BH53" s="10" t="str">
        <f t="shared" si="2"/>
        <v>reports\724500DP8SZN3NBQKC44-2025-12-31-1-en.xhtml</v>
      </c>
      <c r="BI53" s="10" t="str">
        <f t="shared" si="2"/>
        <v>reports\724500DP8SZN3NBQKC44-2025-12-31-1-en.xhtml</v>
      </c>
      <c r="BJ53" s="10" t="str">
        <f t="shared" si="2"/>
        <v>reports\724500DP8SZN3NBQKC44-2025-12-31-1-en.xhtml</v>
      </c>
      <c r="BK53" s="10" t="str">
        <f t="shared" si="2"/>
        <v>reports\724500DP8SZN3NBQKC44-2025-12-31-1-en.xhtml</v>
      </c>
      <c r="BL53" s="10" t="str">
        <f t="shared" si="2"/>
        <v>reports\724500DP8SZN3NBQKC44-2025-12-31-1-en.xhtml</v>
      </c>
      <c r="BM53" s="10" t="str">
        <f t="shared" si="2"/>
        <v>reports\724500DP8SZN3NBQKC44-2025-12-31-1-en.xhtml</v>
      </c>
      <c r="BN53" s="10" t="str">
        <f t="shared" si="2"/>
        <v>reports\724500DP8SZN3NBQKC44-2025-12-31-1-en.xhtml</v>
      </c>
      <c r="BO53" s="10" t="str">
        <f t="shared" si="2"/>
        <v>reports\724500DP8SZN3NBQKC44-2025-12-31-1-en.xhtml</v>
      </c>
      <c r="BP53" s="10" t="str">
        <f t="shared" si="2"/>
        <v>reports\724500DP8SZN3NBQKC44-2025-12-31-1-en.xhtml</v>
      </c>
      <c r="BQ53" s="10" t="str">
        <f t="shared" si="2"/>
        <v>reports\724500DP8SZN3NBQKC44-2025-12-31-1-en.xhtml</v>
      </c>
      <c r="BR53" s="10" t="str">
        <f t="shared" si="2"/>
        <v>reports\724500DP8SZN3NBQKC44-2025-12-31-1-en.xhtml</v>
      </c>
      <c r="BS53" t="str">
        <f>"reports\"&amp;PP_CustomTaxonomyBaseName&amp;"-"&amp;PP_ReferenceDate&amp;"-"&amp;PP_FileVersion&amp;"-T01.html"</f>
        <v>reports\724500DP8SZN3NBQKC44-2025-12-31-1-T01.html</v>
      </c>
      <c r="BT53"/>
      <c r="BU53"/>
      <c r="BV53"/>
      <c r="BW53"/>
    </row>
    <row r="54" spans="1:77" x14ac:dyDescent="0.25">
      <c r="A54" s="12" t="str" cm="1">
        <f t="array" ref="A54">""&amp;INDEX(PP_Locale,ROW(),PP_LanguageIndex)</f>
        <v>Customer taxonomy name</v>
      </c>
      <c r="B54" s="72" t="str" cm="1">
        <f t="array" ref="B54">INDEX(PP_CountryLocale,ROW(),PP_CountryIndex)</f>
        <v>green.earth\2025-12-31\724500DP8SZN3NBQKC44-2025-12-31</v>
      </c>
      <c r="C54" s="72"/>
      <c r="D54" s="72"/>
      <c r="E54" s="72"/>
      <c r="F54" t="s">
        <v>437</v>
      </c>
      <c r="G54" t="str" cm="1">
        <f t="array" ref="G54">INDEX(PP_CountryLocale,ROW(),PP_CountryIndex)</f>
        <v>green.earth\2025-12-31\724500DP8SZN3NBQKC44-2025-12-31</v>
      </c>
      <c r="H54"/>
      <c r="I54"/>
      <c r="J54"/>
      <c r="K54" s="10" t="s">
        <v>438</v>
      </c>
      <c r="L54"/>
      <c r="M54"/>
      <c r="N54" s="10" t="s">
        <v>439</v>
      </c>
      <c r="O54" s="10" t="s">
        <v>440</v>
      </c>
      <c r="P54" s="10"/>
      <c r="Q54" s="10" t="s">
        <v>441</v>
      </c>
      <c r="R54" s="10"/>
      <c r="S54" s="10"/>
      <c r="T54" s="10" t="s">
        <v>442</v>
      </c>
      <c r="U54" s="10"/>
      <c r="V54" s="10"/>
      <c r="W54" s="10"/>
      <c r="X54" s="10" t="s">
        <v>443</v>
      </c>
      <c r="Y54" s="10"/>
      <c r="Z54" s="10"/>
      <c r="AA54" s="10"/>
      <c r="AB54" s="10"/>
      <c r="AC54" s="10"/>
      <c r="AD54" s="10" t="s">
        <v>444</v>
      </c>
      <c r="AE54" s="10"/>
      <c r="AF54" s="10"/>
      <c r="AG54" s="10"/>
      <c r="AH54" s="10"/>
      <c r="AI54" s="10"/>
      <c r="AJ54" s="10" t="str">
        <f>PP_CustomerDomain&amp;"\"&amp;PP_ReferenceDate&amp;"\"&amp;PP_CustomTaxonomyBaseName&amp;"-"&amp;PP_ReferenceDate</f>
        <v>green.earth\2025-12-31\724500DP8SZN3NBQKC44-2025-12-31</v>
      </c>
      <c r="AK54" t="str">
        <f t="shared" ref="AK54:AR54" si="3">PP_CustomerDomain&amp;"\"&amp;PP_ReferenceDate&amp;"\"&amp;PP_CustomTaxonomyBaseName&amp;"-"&amp;PP_ReferenceDate</f>
        <v>green.earth\2025-12-31\724500DP8SZN3NBQKC44-2025-12-31</v>
      </c>
      <c r="AL54" t="str">
        <f t="shared" si="3"/>
        <v>green.earth\2025-12-31\724500DP8SZN3NBQKC44-2025-12-31</v>
      </c>
      <c r="AM54" t="str">
        <f t="shared" si="3"/>
        <v>green.earth\2025-12-31\724500DP8SZN3NBQKC44-2025-12-31</v>
      </c>
      <c r="AN54" t="str">
        <f t="shared" si="3"/>
        <v>green.earth\2025-12-31\724500DP8SZN3NBQKC44-2025-12-31</v>
      </c>
      <c r="AO54" t="str">
        <f t="shared" si="3"/>
        <v>green.earth\2025-12-31\724500DP8SZN3NBQKC44-2025-12-31</v>
      </c>
      <c r="AP54" t="str">
        <f t="shared" si="3"/>
        <v>green.earth\2025-12-31\724500DP8SZN3NBQKC44-2025-12-31</v>
      </c>
      <c r="AQ54" t="str">
        <f t="shared" si="3"/>
        <v>green.earth\2025-12-31\724500DP8SZN3NBQKC44-2025-12-31</v>
      </c>
      <c r="AR54" t="str">
        <f t="shared" si="3"/>
        <v>green.earth\2025-12-31\724500DP8SZN3NBQKC44-2025-12-31</v>
      </c>
      <c r="AS54" t="str">
        <f>"xbrl."&amp;PP_CustomerDomain&amp;"\"&amp;PP_ReferenceDate&amp;"\"&amp;PP_CustomTaxonomyBaseName&amp;"-"&amp;PP_ReferenceDate</f>
        <v>xbrl.green.earth\2025-12-31\724500DP8SZN3NBQKC44-2025-12-31</v>
      </c>
      <c r="AT54" t="str">
        <f t="shared" ref="AT54:BS54" si="4">PP_CustomerDomain&amp;"\"&amp;PP_ReferenceDate&amp;"\"&amp;PP_CustomTaxonomyBaseName&amp;"-"&amp;PP_ReferenceDate</f>
        <v>green.earth\2025-12-31\724500DP8SZN3NBQKC44-2025-12-31</v>
      </c>
      <c r="AU54" t="str">
        <f t="shared" si="4"/>
        <v>green.earth\2025-12-31\724500DP8SZN3NBQKC44-2025-12-31</v>
      </c>
      <c r="AV54" t="str">
        <f t="shared" si="4"/>
        <v>green.earth\2025-12-31\724500DP8SZN3NBQKC44-2025-12-31</v>
      </c>
      <c r="AW54" t="str">
        <f t="shared" si="4"/>
        <v>green.earth\2025-12-31\724500DP8SZN3NBQKC44-2025-12-31</v>
      </c>
      <c r="AX54" t="str">
        <f t="shared" si="4"/>
        <v>green.earth\2025-12-31\724500DP8SZN3NBQKC44-2025-12-31</v>
      </c>
      <c r="AY54" t="str">
        <f t="shared" si="4"/>
        <v>green.earth\2025-12-31\724500DP8SZN3NBQKC44-2025-12-31</v>
      </c>
      <c r="AZ54" t="str">
        <f t="shared" si="4"/>
        <v>green.earth\2025-12-31\724500DP8SZN3NBQKC44-2025-12-31</v>
      </c>
      <c r="BA54" t="str">
        <f t="shared" si="4"/>
        <v>green.earth\2025-12-31\724500DP8SZN3NBQKC44-2025-12-31</v>
      </c>
      <c r="BB54" t="str">
        <f t="shared" si="4"/>
        <v>green.earth\2025-12-31\724500DP8SZN3NBQKC44-2025-12-31</v>
      </c>
      <c r="BC54" t="str">
        <f t="shared" si="4"/>
        <v>green.earth\2025-12-31\724500DP8SZN3NBQKC44-2025-12-31</v>
      </c>
      <c r="BD54" t="str">
        <f t="shared" si="4"/>
        <v>green.earth\2025-12-31\724500DP8SZN3NBQKC44-2025-12-31</v>
      </c>
      <c r="BE54" t="str">
        <f t="shared" si="4"/>
        <v>green.earth\2025-12-31\724500DP8SZN3NBQKC44-2025-12-31</v>
      </c>
      <c r="BF54" t="str">
        <f t="shared" si="4"/>
        <v>green.earth\2025-12-31\724500DP8SZN3NBQKC44-2025-12-31</v>
      </c>
      <c r="BG54" t="str">
        <f t="shared" si="4"/>
        <v>green.earth\2025-12-31\724500DP8SZN3NBQKC44-2025-12-31</v>
      </c>
      <c r="BH54" t="str">
        <f t="shared" si="4"/>
        <v>green.earth\2025-12-31\724500DP8SZN3NBQKC44-2025-12-31</v>
      </c>
      <c r="BI54" t="str">
        <f t="shared" si="4"/>
        <v>green.earth\2025-12-31\724500DP8SZN3NBQKC44-2025-12-31</v>
      </c>
      <c r="BJ54" t="str">
        <f t="shared" si="4"/>
        <v>green.earth\2025-12-31\724500DP8SZN3NBQKC44-2025-12-31</v>
      </c>
      <c r="BK54" t="str">
        <f t="shared" si="4"/>
        <v>green.earth\2025-12-31\724500DP8SZN3NBQKC44-2025-12-31</v>
      </c>
      <c r="BL54" t="str">
        <f t="shared" si="4"/>
        <v>green.earth\2025-12-31\724500DP8SZN3NBQKC44-2025-12-31</v>
      </c>
      <c r="BM54" t="str">
        <f t="shared" si="4"/>
        <v>green.earth\2025-12-31\724500DP8SZN3NBQKC44-2025-12-31</v>
      </c>
      <c r="BN54" t="str">
        <f t="shared" si="4"/>
        <v>green.earth\2025-12-31\724500DP8SZN3NBQKC44-2025-12-31</v>
      </c>
      <c r="BO54" t="str">
        <f t="shared" si="4"/>
        <v>green.earth\2025-12-31\724500DP8SZN3NBQKC44-2025-12-31</v>
      </c>
      <c r="BP54" t="str">
        <f t="shared" si="4"/>
        <v>green.earth\2025-12-31\724500DP8SZN3NBQKC44-2025-12-31</v>
      </c>
      <c r="BQ54" t="str">
        <f t="shared" si="4"/>
        <v>green.earth\2025-12-31\724500DP8SZN3NBQKC44-2025-12-31</v>
      </c>
      <c r="BR54" t="str">
        <f t="shared" si="4"/>
        <v>green.earth\2025-12-31\724500DP8SZN3NBQKC44-2025-12-31</v>
      </c>
      <c r="BS54" t="str">
        <f t="shared" si="4"/>
        <v>green.earth\2025-12-31\724500DP8SZN3NBQKC44-2025-12-31</v>
      </c>
      <c r="BT54"/>
      <c r="BU54"/>
      <c r="BV54"/>
      <c r="BW54"/>
    </row>
    <row r="55" spans="1:77" x14ac:dyDescent="0.25">
      <c r="A55" s="12" t="str" cm="1">
        <f t="array" ref="A55">""&amp;INDEX(PP_Locale,ROW(),PP_LanguageIndex)</f>
        <v>Customer taxonomy publisher</v>
      </c>
      <c r="B55" s="72" t="str">
        <f>""&amp;PP_NameOfReportingEntity</f>
        <v>Green Earth Group N.V.</v>
      </c>
      <c r="C55" s="72"/>
      <c r="D55" s="72"/>
      <c r="E55" s="72"/>
      <c r="F55" t="s">
        <v>445</v>
      </c>
      <c r="G55" t="str">
        <f>""&amp;PP_NameOfReportingEntity</f>
        <v>Green Earth Group N.V.</v>
      </c>
      <c r="H55"/>
      <c r="I55"/>
      <c r="J55"/>
      <c r="K55" s="10" t="s">
        <v>446</v>
      </c>
      <c r="L55"/>
      <c r="M55"/>
      <c r="N55" s="19" t="s">
        <v>447</v>
      </c>
      <c r="O55" s="19" t="s">
        <v>448</v>
      </c>
      <c r="P55" s="19"/>
      <c r="Q55" s="19" t="s">
        <v>449</v>
      </c>
      <c r="R55" s="19"/>
      <c r="S55" s="19"/>
      <c r="T55" s="10" t="s">
        <v>450</v>
      </c>
      <c r="U55" s="10"/>
      <c r="V55" s="10"/>
      <c r="W55" s="10"/>
      <c r="X55" s="10" t="s">
        <v>451</v>
      </c>
      <c r="Y55" s="10"/>
      <c r="Z55" s="10"/>
      <c r="AA55" s="10"/>
      <c r="AB55" s="10"/>
      <c r="AC55" s="10"/>
      <c r="AD55" s="10" t="s">
        <v>452</v>
      </c>
      <c r="AE55" s="10"/>
      <c r="AF55" s="10"/>
      <c r="AG55" s="10"/>
      <c r="AH55" s="10"/>
      <c r="AI55" s="10"/>
      <c r="AJ55" s="10"/>
      <c r="AK55"/>
      <c r="AL55"/>
      <c r="AM55"/>
      <c r="AN55"/>
      <c r="AO55"/>
      <c r="AP55"/>
      <c r="BT55"/>
      <c r="BU55"/>
      <c r="BV55"/>
      <c r="BW55"/>
    </row>
    <row r="56" spans="1:77" x14ac:dyDescent="0.25">
      <c r="A56" s="12" t="str" cm="1">
        <f t="array" ref="A56">""&amp;INDEX(PP_Locale,ROW(),PP_LanguageIndex)</f>
        <v>Customer taxonomy publisher website</v>
      </c>
      <c r="B56" s="72" t="str">
        <f>""&amp;PP_HomepageOfReportingEntity</f>
        <v>www.green.earth</v>
      </c>
      <c r="C56" s="72"/>
      <c r="D56" s="72"/>
      <c r="E56" s="72"/>
      <c r="F56" t="s">
        <v>453</v>
      </c>
      <c r="G56" t="str">
        <f>""&amp;PP_HomepageOfReportingEntity</f>
        <v>www.green.earth</v>
      </c>
      <c r="H56"/>
      <c r="I56"/>
      <c r="J56"/>
      <c r="K56" s="10" t="s">
        <v>454</v>
      </c>
      <c r="L56"/>
      <c r="M56"/>
      <c r="N56" s="19" t="s">
        <v>455</v>
      </c>
      <c r="O56" s="19" t="s">
        <v>456</v>
      </c>
      <c r="P56" s="19"/>
      <c r="Q56" s="19" t="s">
        <v>457</v>
      </c>
      <c r="R56" s="19"/>
      <c r="S56" s="19"/>
      <c r="T56" s="10" t="s">
        <v>458</v>
      </c>
      <c r="U56" s="10"/>
      <c r="V56" s="10"/>
      <c r="W56" s="10"/>
      <c r="X56" s="10" t="s">
        <v>459</v>
      </c>
      <c r="Y56" s="10"/>
      <c r="Z56" s="10"/>
      <c r="AA56" s="10"/>
      <c r="AB56" s="10"/>
      <c r="AC56" s="10"/>
      <c r="AD56" s="10" t="s">
        <v>460</v>
      </c>
      <c r="AE56" s="10"/>
      <c r="AF56" s="10"/>
      <c r="AG56" s="10"/>
      <c r="AH56" s="10"/>
      <c r="AI56" s="10"/>
      <c r="AJ56" s="10"/>
      <c r="AK56"/>
      <c r="AL56"/>
      <c r="AM56"/>
      <c r="AN56"/>
      <c r="AO56"/>
      <c r="AP56"/>
      <c r="BT56"/>
      <c r="BU56"/>
      <c r="BV56"/>
      <c r="BW56"/>
    </row>
    <row r="57" spans="1:77" x14ac:dyDescent="0.25">
      <c r="A57" s="12" t="str" cm="1">
        <f t="array" ref="A57">""&amp;INDEX(PP_Locale,ROW(),PP_LanguageIndex)</f>
        <v>Customer taxonomy publisher country</v>
      </c>
      <c r="B57" s="72" t="str">
        <f>PP_CountryCode</f>
        <v>NL</v>
      </c>
      <c r="C57" s="72"/>
      <c r="D57" s="72"/>
      <c r="E57" s="72"/>
      <c r="F57" t="s">
        <v>461</v>
      </c>
      <c r="G57" t="str">
        <f>PP_CountryCode</f>
        <v>NL</v>
      </c>
      <c r="H57"/>
      <c r="I57"/>
      <c r="J57"/>
      <c r="K57" s="10" t="s">
        <v>462</v>
      </c>
      <c r="L57"/>
      <c r="M57"/>
      <c r="N57" s="19" t="s">
        <v>463</v>
      </c>
      <c r="O57" s="19" t="s">
        <v>464</v>
      </c>
      <c r="P57" s="19"/>
      <c r="Q57" s="19" t="s">
        <v>465</v>
      </c>
      <c r="R57" s="19"/>
      <c r="S57" s="19"/>
      <c r="T57" s="10" t="s">
        <v>466</v>
      </c>
      <c r="U57" s="10"/>
      <c r="V57" s="10"/>
      <c r="W57" s="10"/>
      <c r="X57" s="10" t="s">
        <v>467</v>
      </c>
      <c r="Y57" s="10"/>
      <c r="Z57" s="10"/>
      <c r="AA57" s="10"/>
      <c r="AB57" s="10"/>
      <c r="AC57" s="10"/>
      <c r="AD57" s="10" t="s">
        <v>468</v>
      </c>
      <c r="AE57" s="10"/>
      <c r="AF57" s="10"/>
      <c r="AG57" s="10"/>
      <c r="AH57" s="10"/>
      <c r="AI57" s="10"/>
      <c r="AJ57" s="10"/>
      <c r="AK57"/>
      <c r="AL57"/>
      <c r="AM57"/>
      <c r="AN57"/>
      <c r="AO57"/>
      <c r="AP57"/>
      <c r="BT57"/>
      <c r="BU57"/>
      <c r="BV57"/>
      <c r="BW57"/>
    </row>
    <row r="58" spans="1:77" x14ac:dyDescent="0.25">
      <c r="A58" s="12" t="str" cm="1">
        <f t="array" ref="A58">""&amp;INDEX(PP_Locale,ROW(),PP_LanguageIndex)</f>
        <v>Customer taxonomy abbreviation</v>
      </c>
      <c r="B58" s="72" t="str">
        <f>IF(ISBLANK(PP_NameOfReportingEntity),"REF",LEFT(SUBSTITUTE(SUBSTITUTE(SUBSTITUTE(SUBSTITUTE(SUBSTITUTE(SUBSTITUTE(SUBSTITUTE(SUBSTITUTE(SUBSTITUTE(SUBSTITUTE(SUBSTITUTE(SUBSTITUTE(SUBSTITUTE(SUBSTITUTE(UPPER(PP_NameOfReportingEntity)," ",""),"-",""),".",""),",",""),"'",""),"Á","A"),"É","E"),"Ü","U"),"Í","I"),"Æ","A"),"Ø","O"),"Å","A"),"&amp;",""),"+",""),3))</f>
        <v>GRE</v>
      </c>
      <c r="C58" s="72"/>
      <c r="D58" s="72"/>
      <c r="E58" s="72"/>
      <c r="F58" t="s">
        <v>469</v>
      </c>
      <c r="G58" t="str">
        <f>IF(ISBLANK(PP_NameOfReportingEntity),"REF",LEFT(SUBSTITUTE(SUBSTITUTE(SUBSTITUTE(SUBSTITUTE(SUBSTITUTE(SUBSTITUTE(SUBSTITUTE(SUBSTITUTE(SUBSTITUTE(SUBSTITUTE(SUBSTITUTE(SUBSTITUTE(SUBSTITUTE(SUBSTITUTE(UPPER(PP_NameOfReportingEntity)," ",""),"-",""),".",""),",",""),"'",""),"Á","A"),"É","E"),"Ü","U"),"Í","I"),"Æ","A"),"Ø","O"),"Å","A"),"&amp;",""),"+",""),3))</f>
        <v>GRE</v>
      </c>
      <c r="H58"/>
      <c r="I58"/>
      <c r="J58"/>
      <c r="K58" s="10" t="s">
        <v>470</v>
      </c>
      <c r="L58"/>
      <c r="M58"/>
      <c r="N58" s="19" t="s">
        <v>471</v>
      </c>
      <c r="O58" s="19" t="s">
        <v>472</v>
      </c>
      <c r="P58" s="19"/>
      <c r="Q58" s="19" t="s">
        <v>473</v>
      </c>
      <c r="R58" s="19"/>
      <c r="S58" s="19"/>
      <c r="T58" s="10" t="s">
        <v>474</v>
      </c>
      <c r="U58" s="10"/>
      <c r="V58" s="10"/>
      <c r="W58" s="10"/>
      <c r="X58" s="10" t="s">
        <v>475</v>
      </c>
      <c r="Y58" s="10"/>
      <c r="Z58" s="10"/>
      <c r="AA58" s="10"/>
      <c r="AB58" s="10"/>
      <c r="AC58" s="10"/>
      <c r="AD58" s="10" t="s">
        <v>476</v>
      </c>
      <c r="AE58" s="10"/>
      <c r="AF58" s="10"/>
      <c r="AG58" s="10"/>
      <c r="AH58" s="10"/>
      <c r="AI58" s="10"/>
      <c r="AJ58" s="10"/>
      <c r="AK58"/>
      <c r="AL58"/>
      <c r="AM58"/>
      <c r="AN58"/>
      <c r="AO58"/>
      <c r="AP58"/>
      <c r="BT58"/>
      <c r="BU58"/>
      <c r="BV58"/>
      <c r="BW58"/>
    </row>
    <row r="59" spans="1:77" x14ac:dyDescent="0.25">
      <c r="A59" s="12" t="str" cm="1">
        <f t="array" ref="A59">""&amp;INDEX(PP_Locale,ROW(),PP_LanguageIndex)</f>
        <v>Customer taxonomy date</v>
      </c>
      <c r="B59" s="71" t="str">
        <f ca="1">TEXT(YEAR(TODAY()),"0000")&amp;"-"&amp;TEXT(MONTH(TODAY()),"00")&amp;"-"&amp;TEXT(DAY(TODAY()),"00")</f>
        <v>2026-04-30</v>
      </c>
      <c r="C59" s="72"/>
      <c r="D59" s="72"/>
      <c r="E59" s="72"/>
      <c r="F59" t="s">
        <v>477</v>
      </c>
      <c r="G59" s="21" t="str">
        <f ca="1">TEXT(YEAR(TODAY()),"0000")&amp;"-"&amp;TEXT(MONTH(TODAY()),"00")&amp;"-"&amp;TEXT(DAY(TODAY()),"00")</f>
        <v>2026-04-30</v>
      </c>
      <c r="H59" s="21"/>
      <c r="I59" s="21"/>
      <c r="J59" s="21"/>
      <c r="K59" s="10" t="s">
        <v>478</v>
      </c>
      <c r="L59"/>
      <c r="M59"/>
      <c r="N59" s="19" t="s">
        <v>479</v>
      </c>
      <c r="O59" s="19" t="s">
        <v>480</v>
      </c>
      <c r="P59" s="19"/>
      <c r="Q59" s="19" t="s">
        <v>481</v>
      </c>
      <c r="R59" s="19"/>
      <c r="S59" s="19"/>
      <c r="T59" s="10" t="s">
        <v>482</v>
      </c>
      <c r="U59" s="10"/>
      <c r="V59" s="10"/>
      <c r="W59" s="10"/>
      <c r="X59" s="10" t="s">
        <v>483</v>
      </c>
      <c r="Y59" s="10"/>
      <c r="Z59" s="10"/>
      <c r="AA59" s="10"/>
      <c r="AB59" s="10"/>
      <c r="AC59" s="10"/>
      <c r="AD59" s="10" t="s">
        <v>484</v>
      </c>
      <c r="AE59" s="10"/>
      <c r="AF59" s="10"/>
      <c r="AG59" s="10"/>
      <c r="AH59" s="10"/>
      <c r="AI59" s="10"/>
      <c r="AJ59" s="10"/>
      <c r="AK59"/>
      <c r="AL59"/>
      <c r="AM59"/>
      <c r="AN59"/>
      <c r="AO59"/>
      <c r="AP59"/>
      <c r="BT59"/>
      <c r="BU59"/>
      <c r="BV59"/>
      <c r="BW59"/>
    </row>
    <row r="60" spans="1:77" x14ac:dyDescent="0.25">
      <c r="A60" s="12" t="str" cm="1">
        <f t="array" ref="A60">""&amp;INDEX(PP_Locale,ROW(),PP_LanguageIndex)</f>
        <v>Customer taxonomy description</v>
      </c>
      <c r="B60" s="72" t="s">
        <v>485</v>
      </c>
      <c r="C60" s="72"/>
      <c r="D60" s="72"/>
      <c r="E60" s="72"/>
      <c r="F60" t="s">
        <v>486</v>
      </c>
      <c r="G60" t="s">
        <v>485</v>
      </c>
      <c r="H60"/>
      <c r="I60"/>
      <c r="J60"/>
      <c r="K60" s="10" t="s">
        <v>487</v>
      </c>
      <c r="L60"/>
      <c r="M60"/>
      <c r="N60" s="19" t="s">
        <v>488</v>
      </c>
      <c r="O60" s="19" t="s">
        <v>489</v>
      </c>
      <c r="P60" s="19"/>
      <c r="Q60" s="19" t="s">
        <v>490</v>
      </c>
      <c r="R60" s="19"/>
      <c r="S60" s="19"/>
      <c r="T60" s="10" t="s">
        <v>491</v>
      </c>
      <c r="U60" s="10"/>
      <c r="V60" s="10"/>
      <c r="W60" s="10"/>
      <c r="X60" s="10" t="s">
        <v>492</v>
      </c>
      <c r="Y60" s="10"/>
      <c r="Z60" s="10"/>
      <c r="AA60" s="10"/>
      <c r="AB60" s="10"/>
      <c r="AC60" s="10"/>
      <c r="AD60" s="10" t="s">
        <v>493</v>
      </c>
      <c r="AE60" s="10"/>
      <c r="AF60" s="10"/>
      <c r="AG60" s="10"/>
      <c r="AH60" s="10"/>
      <c r="AI60" s="10"/>
      <c r="AJ60" s="10"/>
      <c r="AK60"/>
      <c r="AL60"/>
      <c r="AM60"/>
      <c r="AN60"/>
      <c r="AO60"/>
      <c r="AP60"/>
      <c r="BT60"/>
      <c r="BU60"/>
      <c r="BV60"/>
      <c r="BW60"/>
    </row>
    <row r="61" spans="1:77" x14ac:dyDescent="0.25">
      <c r="A61" s="12" t="str" cm="1">
        <f t="array" ref="A61">""&amp;INDEX(PP_Locale,ROW(),PP_LanguageIndex)</f>
        <v>Customer taxonomy label languages</v>
      </c>
      <c r="B61" s="72" t="str">
        <f>LOWER(IF(AND(PP_Language&lt;&gt;"EN",PP_LabelLanguage&lt;&gt;"EN"),"EN,","")&amp;PP_Language&amp;IF(PP_LabelLanguage&lt;&gt;PP_Language,","&amp;PP_LabelLanguage,""))</f>
        <v>en</v>
      </c>
      <c r="C61" s="72"/>
      <c r="D61" s="72"/>
      <c r="E61" s="72"/>
      <c r="F61" t="s">
        <v>494</v>
      </c>
      <c r="G61" t="str">
        <f>LOWER(IF(AND(PP_Language&lt;&gt;"EN",PP_LabelLanguage&lt;&gt;"EN"),"EN,","")&amp;PP_Language&amp;IF(PP_LabelLanguage&lt;&gt;PP_Language,","&amp;PP_LabelLanguage,""))</f>
        <v>en</v>
      </c>
      <c r="H61"/>
      <c r="I61"/>
      <c r="J61"/>
      <c r="K61" t="s">
        <v>495</v>
      </c>
      <c r="L61"/>
      <c r="M61"/>
      <c r="N61" t="s">
        <v>496</v>
      </c>
      <c r="O61" t="s">
        <v>497</v>
      </c>
      <c r="P61"/>
      <c r="Q61" t="s">
        <v>498</v>
      </c>
      <c r="R61"/>
      <c r="S61"/>
      <c r="T61" t="s">
        <v>499</v>
      </c>
      <c r="U61"/>
      <c r="V61"/>
      <c r="W61"/>
      <c r="X61" t="s">
        <v>500</v>
      </c>
      <c r="Y61"/>
      <c r="Z61"/>
      <c r="AA61"/>
      <c r="AB61"/>
      <c r="AC61"/>
      <c r="AD61" t="s">
        <v>501</v>
      </c>
      <c r="AE61"/>
      <c r="AF61"/>
      <c r="AG61"/>
      <c r="AH61"/>
      <c r="AI61"/>
      <c r="AJ61" t="str">
        <f>"en,"&amp;LOWER(AJ1)</f>
        <v>en,27</v>
      </c>
      <c r="AK61" t="str">
        <f>"en,"&amp;LOWER(AK1)</f>
        <v>en,eu</v>
      </c>
      <c r="AL61" t="str">
        <f t="shared" ref="AL61:BS61" si="5">"en,"&amp;LOWER(AL1)</f>
        <v>en,at</v>
      </c>
      <c r="AM61" t="str">
        <f t="shared" si="5"/>
        <v>en,be</v>
      </c>
      <c r="AN61" t="str">
        <f t="shared" si="5"/>
        <v>en,bg</v>
      </c>
      <c r="AO61" t="str">
        <f t="shared" si="5"/>
        <v>en,ch</v>
      </c>
      <c r="AP61" t="str">
        <f t="shared" si="5"/>
        <v>en,cy</v>
      </c>
      <c r="AQ61" t="str">
        <f t="shared" si="5"/>
        <v>en,cz</v>
      </c>
      <c r="AR61" t="str">
        <f t="shared" si="5"/>
        <v>en,de</v>
      </c>
      <c r="AS61" t="str">
        <f t="shared" si="5"/>
        <v>en,dk</v>
      </c>
      <c r="AT61" t="str">
        <f t="shared" si="5"/>
        <v>en,ee</v>
      </c>
      <c r="AU61" t="str">
        <f t="shared" si="5"/>
        <v>en,el</v>
      </c>
      <c r="AV61" t="str">
        <f t="shared" si="5"/>
        <v>en,es</v>
      </c>
      <c r="AW61" t="str">
        <f t="shared" si="5"/>
        <v>en,fi</v>
      </c>
      <c r="AX61" t="str">
        <f t="shared" si="5"/>
        <v>en,fr</v>
      </c>
      <c r="AY61" t="str">
        <f>"en,"&amp;LOWER(AY1)</f>
        <v>en,gg</v>
      </c>
      <c r="AZ61" t="str">
        <f>"en,"&amp;LOWER(AZ1)</f>
        <v>en,gr</v>
      </c>
      <c r="BA61" t="str">
        <f t="shared" si="5"/>
        <v>en,hr</v>
      </c>
      <c r="BB61" t="str">
        <f t="shared" si="5"/>
        <v>en,hu</v>
      </c>
      <c r="BC61" t="str">
        <f t="shared" si="5"/>
        <v>en,ie</v>
      </c>
      <c r="BD61" t="str">
        <f t="shared" si="5"/>
        <v>en,is</v>
      </c>
      <c r="BE61" t="str">
        <f t="shared" si="5"/>
        <v>en,it</v>
      </c>
      <c r="BF61" t="str">
        <f t="shared" si="5"/>
        <v>en,li</v>
      </c>
      <c r="BG61" t="str">
        <f t="shared" si="5"/>
        <v>en,lt</v>
      </c>
      <c r="BH61" t="str">
        <f t="shared" si="5"/>
        <v>en,lu</v>
      </c>
      <c r="BI61" t="str">
        <f t="shared" si="5"/>
        <v>en,lv</v>
      </c>
      <c r="BJ61" t="str">
        <f t="shared" si="5"/>
        <v>en,mt</v>
      </c>
      <c r="BK61" t="str">
        <f t="shared" si="5"/>
        <v>en,nl</v>
      </c>
      <c r="BL61" t="str">
        <f t="shared" si="5"/>
        <v>en,no</v>
      </c>
      <c r="BM61" t="str">
        <f t="shared" si="5"/>
        <v>en,pl</v>
      </c>
      <c r="BN61" t="str">
        <f t="shared" si="5"/>
        <v>en,pt</v>
      </c>
      <c r="BO61" t="str">
        <f t="shared" si="5"/>
        <v>en,ro</v>
      </c>
      <c r="BP61" t="str">
        <f t="shared" si="5"/>
        <v>en,se</v>
      </c>
      <c r="BQ61" t="str">
        <f t="shared" si="5"/>
        <v>en,si</v>
      </c>
      <c r="BR61" t="str">
        <f t="shared" si="5"/>
        <v>en,sk</v>
      </c>
      <c r="BS61" t="str">
        <f t="shared" si="5"/>
        <v>en,uk</v>
      </c>
      <c r="BT61"/>
      <c r="BU61"/>
      <c r="BV61"/>
      <c r="BW61"/>
    </row>
    <row r="62" spans="1:77" x14ac:dyDescent="0.25">
      <c r="A62" s="12" t="str" cm="1">
        <f t="array" ref="A62">""&amp;INDEX(PP_Locale,ROW(),PP_LanguageIndex)</f>
        <v>Customer ID</v>
      </c>
      <c r="B62" s="77" t="s">
        <v>1050</v>
      </c>
      <c r="C62" s="77"/>
      <c r="D62" s="77"/>
      <c r="E62" s="77"/>
      <c r="F62" t="s">
        <v>502</v>
      </c>
      <c r="G62"/>
      <c r="H62"/>
      <c r="I62"/>
      <c r="J62"/>
      <c r="K62" s="10" t="s">
        <v>503</v>
      </c>
      <c r="L62"/>
      <c r="M62"/>
      <c r="N62" s="10" t="s">
        <v>504</v>
      </c>
      <c r="O62" s="10" t="s">
        <v>505</v>
      </c>
      <c r="P62" s="10"/>
      <c r="Q62" s="10" t="s">
        <v>506</v>
      </c>
      <c r="R62" s="10"/>
      <c r="S62" s="10"/>
      <c r="T62" s="10" t="s">
        <v>507</v>
      </c>
      <c r="U62" s="10"/>
      <c r="V62" s="10"/>
      <c r="W62" s="10"/>
      <c r="X62" s="10" t="s">
        <v>508</v>
      </c>
      <c r="Y62" s="10"/>
      <c r="Z62" s="10"/>
      <c r="AA62" s="10"/>
      <c r="AB62" s="10"/>
      <c r="AC62" s="10"/>
      <c r="AD62" s="10" t="s">
        <v>509</v>
      </c>
      <c r="AE62" s="10"/>
      <c r="AF62" s="10"/>
      <c r="AG62" s="10"/>
      <c r="AH62" s="10"/>
      <c r="AI62" s="10"/>
      <c r="AJ62" s="10"/>
      <c r="AK62"/>
      <c r="AL62"/>
      <c r="AM62"/>
      <c r="AN62"/>
      <c r="AO62"/>
      <c r="AP62"/>
      <c r="BT62"/>
      <c r="BU62"/>
      <c r="BV62"/>
      <c r="BW62"/>
    </row>
    <row r="63" spans="1:77" x14ac:dyDescent="0.25">
      <c r="A63" s="12" t="str" cm="1">
        <f t="array" ref="A63">""&amp;INDEX(PP_Locale,ROW(),PP_LanguageIndex)</f>
        <v>Reporting package is .zip</v>
      </c>
      <c r="B63" s="76"/>
      <c r="C63" s="76"/>
      <c r="D63" s="76"/>
      <c r="E63" s="76"/>
      <c r="F63" t="s">
        <v>7092</v>
      </c>
      <c r="G63"/>
      <c r="H63"/>
      <c r="I63"/>
      <c r="J63"/>
      <c r="K63" s="10" t="s">
        <v>7093</v>
      </c>
      <c r="L63"/>
      <c r="M63"/>
      <c r="N63" s="10" t="s">
        <v>7094</v>
      </c>
      <c r="O63" s="10" t="s">
        <v>7095</v>
      </c>
      <c r="P63" s="10"/>
      <c r="Q63" s="10" t="s">
        <v>7096</v>
      </c>
      <c r="R63" s="10"/>
      <c r="S63" s="10"/>
      <c r="T63" s="10" t="s">
        <v>7097</v>
      </c>
      <c r="U63" s="10"/>
      <c r="V63" s="10"/>
      <c r="W63" s="10"/>
      <c r="X63" s="10" t="s">
        <v>7098</v>
      </c>
      <c r="Y63" s="10"/>
      <c r="Z63" s="10"/>
      <c r="AA63" s="10"/>
      <c r="AB63" s="10"/>
      <c r="AC63" s="10"/>
      <c r="AD63" s="10" t="s">
        <v>7099</v>
      </c>
      <c r="AE63" s="10"/>
      <c r="AF63" s="10"/>
      <c r="AG63" s="10"/>
      <c r="AH63" s="10"/>
      <c r="AI63" s="10"/>
      <c r="AJ63" s="10"/>
      <c r="AK63"/>
      <c r="AL63"/>
      <c r="AM63"/>
      <c r="AN63"/>
      <c r="AO63"/>
      <c r="AP63"/>
      <c r="BT63"/>
      <c r="BU63"/>
      <c r="BV63"/>
      <c r="BW63"/>
      <c r="BX63" t="b">
        <v>1</v>
      </c>
      <c r="BY63" t="b">
        <v>0</v>
      </c>
    </row>
    <row r="64" spans="1:77" x14ac:dyDescent="0.25">
      <c r="A64" s="12" t="str" cm="1">
        <f t="array" ref="A64">""&amp;INDEX(PP_Locale,ROW(),PP_LanguageIndex)</f>
        <v>Skip validation</v>
      </c>
      <c r="B64" s="76"/>
      <c r="C64" s="76"/>
      <c r="D64" s="76"/>
      <c r="E64" s="76"/>
      <c r="F64" t="s">
        <v>510</v>
      </c>
      <c r="G64"/>
      <c r="H64"/>
      <c r="I64"/>
      <c r="J64"/>
      <c r="K64" t="s">
        <v>511</v>
      </c>
      <c r="L64"/>
      <c r="M64"/>
      <c r="N64" t="s">
        <v>512</v>
      </c>
      <c r="O64" t="s">
        <v>513</v>
      </c>
      <c r="P64"/>
      <c r="Q64" t="s">
        <v>514</v>
      </c>
      <c r="R64"/>
      <c r="S64"/>
      <c r="T64" t="s">
        <v>515</v>
      </c>
      <c r="U64"/>
      <c r="V64"/>
      <c r="W64"/>
      <c r="X64" t="s">
        <v>516</v>
      </c>
      <c r="Y64"/>
      <c r="Z64"/>
      <c r="AA64"/>
      <c r="AB64"/>
      <c r="AC64"/>
      <c r="AD64" t="s">
        <v>517</v>
      </c>
      <c r="AE64"/>
      <c r="AF64"/>
      <c r="AG64"/>
      <c r="AH64"/>
      <c r="AI64"/>
      <c r="AJ64"/>
      <c r="AK64"/>
      <c r="AL64"/>
      <c r="AM64"/>
      <c r="AN64"/>
      <c r="AO64"/>
      <c r="AP64"/>
      <c r="BT64"/>
      <c r="BU64"/>
      <c r="BV64"/>
      <c r="BW64"/>
      <c r="BX64" t="b">
        <v>1</v>
      </c>
      <c r="BY64" t="b">
        <v>0</v>
      </c>
    </row>
    <row r="65" spans="1:77" x14ac:dyDescent="0.25">
      <c r="A65" s="12" t="str" cm="1">
        <f t="array" ref="A65">""&amp;INDEX(PP_Locale,ROW(),PP_LanguageIndex)</f>
        <v>Include custom labels</v>
      </c>
      <c r="B65" s="76"/>
      <c r="C65" s="76"/>
      <c r="D65" s="76"/>
      <c r="E65" s="76"/>
      <c r="F65" t="s">
        <v>518</v>
      </c>
      <c r="G65"/>
      <c r="H65"/>
      <c r="I65"/>
      <c r="J65"/>
      <c r="K65" t="s">
        <v>519</v>
      </c>
      <c r="L65"/>
      <c r="M65"/>
      <c r="N65" t="s">
        <v>520</v>
      </c>
      <c r="O65" t="s">
        <v>521</v>
      </c>
      <c r="P65"/>
      <c r="Q65" t="s">
        <v>522</v>
      </c>
      <c r="R65"/>
      <c r="S65"/>
      <c r="T65" t="s">
        <v>523</v>
      </c>
      <c r="U65"/>
      <c r="V65"/>
      <c r="W65"/>
      <c r="X65" t="s">
        <v>524</v>
      </c>
      <c r="Y65"/>
      <c r="Z65"/>
      <c r="AA65"/>
      <c r="AB65"/>
      <c r="AC65"/>
      <c r="AD65" t="s">
        <v>525</v>
      </c>
      <c r="AE65"/>
      <c r="AF65"/>
      <c r="AG65"/>
      <c r="AH65"/>
      <c r="AI65"/>
      <c r="AJ65"/>
      <c r="AK65"/>
      <c r="AL65"/>
      <c r="AM65"/>
      <c r="AN65"/>
      <c r="AO65"/>
      <c r="AP65"/>
      <c r="BT65"/>
      <c r="BU65"/>
      <c r="BV65"/>
      <c r="BW65"/>
      <c r="BX65" t="b">
        <v>1</v>
      </c>
      <c r="BY65" t="b">
        <v>0</v>
      </c>
    </row>
    <row r="66" spans="1:77" x14ac:dyDescent="0.25">
      <c r="A66" s="12" t="str" cm="1">
        <f t="array" ref="A66">""&amp;INDEX(PP_Locale,ROW(),PP_LanguageIndex)</f>
        <v>General data role name</v>
      </c>
      <c r="B66" s="76"/>
      <c r="C66" s="76"/>
      <c r="D66" s="76"/>
      <c r="E66" s="76"/>
      <c r="F66" t="s">
        <v>526</v>
      </c>
      <c r="G66"/>
      <c r="H66"/>
      <c r="I66"/>
      <c r="J66"/>
      <c r="K66" t="s">
        <v>527</v>
      </c>
      <c r="L66"/>
      <c r="M66"/>
      <c r="N66" t="s">
        <v>528</v>
      </c>
      <c r="O66" t="s">
        <v>529</v>
      </c>
      <c r="P66"/>
      <c r="Q66" t="s">
        <v>530</v>
      </c>
      <c r="R66"/>
      <c r="S66"/>
      <c r="T66" t="s">
        <v>531</v>
      </c>
      <c r="U66"/>
      <c r="V66"/>
      <c r="W66"/>
      <c r="X66" t="s">
        <v>532</v>
      </c>
      <c r="Y66"/>
      <c r="Z66"/>
      <c r="AA66"/>
      <c r="AB66"/>
      <c r="AC66"/>
      <c r="AD66" t="s">
        <v>533</v>
      </c>
      <c r="AE66"/>
      <c r="AF66"/>
      <c r="AG66"/>
      <c r="AH66"/>
      <c r="AI66"/>
      <c r="AJ66"/>
      <c r="AK66"/>
      <c r="AL66"/>
      <c r="AM66"/>
      <c r="AN66"/>
      <c r="AO66"/>
      <c r="AP66"/>
      <c r="BT66"/>
      <c r="BU66"/>
      <c r="BV66"/>
      <c r="BW66"/>
    </row>
    <row r="67" spans="1:77" x14ac:dyDescent="0.25">
      <c r="A67" s="12" t="s">
        <v>7100</v>
      </c>
      <c r="B67" s="76"/>
      <c r="C67" s="76"/>
      <c r="D67" s="76"/>
      <c r="E67" s="76"/>
      <c r="F67" t="s">
        <v>7101</v>
      </c>
      <c r="G67"/>
      <c r="H67"/>
      <c r="I67"/>
      <c r="J67"/>
      <c r="K67"/>
      <c r="L67"/>
      <c r="M67"/>
      <c r="N67"/>
      <c r="O67"/>
      <c r="P67"/>
      <c r="Q67"/>
      <c r="R67"/>
      <c r="S67"/>
      <c r="T67"/>
      <c r="U67"/>
      <c r="V67"/>
      <c r="W67"/>
      <c r="X67"/>
      <c r="Y67"/>
      <c r="Z67"/>
      <c r="AA67"/>
      <c r="AB67"/>
      <c r="AC67"/>
      <c r="AD67"/>
      <c r="AE67"/>
      <c r="AF67"/>
      <c r="AG67"/>
      <c r="AH67"/>
      <c r="AI67"/>
      <c r="AJ67"/>
      <c r="AK67"/>
      <c r="AL67"/>
      <c r="AM67"/>
      <c r="AN67"/>
      <c r="AO67"/>
      <c r="AP67"/>
      <c r="BT67"/>
      <c r="BU67"/>
      <c r="BV67"/>
      <c r="BW67"/>
    </row>
    <row r="68" spans="1:77" x14ac:dyDescent="0.25">
      <c r="A68" s="12" t="str" cm="1">
        <f t="array" ref="A68">""&amp;INDEX(PP_Locale,ROW(),PP_LanguageIndex)</f>
        <v>Parameters</v>
      </c>
      <c r="B68" s="76"/>
      <c r="C68" s="76"/>
      <c r="D68" s="76"/>
      <c r="E68" s="76"/>
      <c r="F68" t="s">
        <v>534</v>
      </c>
      <c r="G68"/>
      <c r="H68"/>
      <c r="I68"/>
      <c r="J68"/>
      <c r="K68" t="s">
        <v>535</v>
      </c>
      <c r="L68"/>
      <c r="M68"/>
      <c r="N68" t="s">
        <v>536</v>
      </c>
      <c r="O68" t="s">
        <v>537</v>
      </c>
      <c r="P68"/>
      <c r="Q68" t="s">
        <v>538</v>
      </c>
      <c r="R68"/>
      <c r="S68"/>
      <c r="T68" t="s">
        <v>539</v>
      </c>
      <c r="U68"/>
      <c r="V68"/>
      <c r="W68"/>
      <c r="X68" t="s">
        <v>540</v>
      </c>
      <c r="Y68"/>
      <c r="Z68"/>
      <c r="AA68"/>
      <c r="AB68"/>
      <c r="AC68"/>
      <c r="AD68" t="s">
        <v>541</v>
      </c>
      <c r="AE68"/>
      <c r="AF68"/>
      <c r="AG68"/>
      <c r="AH68"/>
      <c r="AI68"/>
      <c r="AJ68"/>
      <c r="AK68"/>
      <c r="AL68"/>
      <c r="AM68"/>
      <c r="AN68"/>
      <c r="AO68"/>
      <c r="AP68"/>
      <c r="BT68"/>
      <c r="BU68"/>
      <c r="BV68"/>
      <c r="BW68"/>
    </row>
    <row r="69" spans="1:77" x14ac:dyDescent="0.25">
      <c r="B69"/>
      <c r="G69"/>
      <c r="K69" s="23"/>
      <c r="N69" s="23"/>
      <c r="O69" s="23"/>
      <c r="P69" s="23"/>
      <c r="Q69" s="23"/>
      <c r="R69" s="23"/>
      <c r="S69" s="23"/>
      <c r="T69" s="23"/>
      <c r="U69" s="23"/>
      <c r="V69" s="23"/>
      <c r="W69" s="23"/>
      <c r="X69" s="23"/>
      <c r="Y69" s="23"/>
      <c r="Z69" s="23"/>
      <c r="AA69" s="23"/>
      <c r="AB69" s="23"/>
      <c r="AC69" s="23"/>
      <c r="AD69" s="23"/>
      <c r="AE69" s="23"/>
      <c r="AF69" s="23"/>
      <c r="AG69" s="23"/>
      <c r="AH69" s="23"/>
      <c r="AI69" s="23"/>
      <c r="AJ69" s="23"/>
    </row>
    <row r="70" spans="1:77" x14ac:dyDescent="0.25">
      <c r="K70" s="16" t="s">
        <v>542</v>
      </c>
      <c r="N70" s="16" t="s">
        <v>543</v>
      </c>
      <c r="O70" s="16" t="s">
        <v>544</v>
      </c>
      <c r="Q70" s="16" t="s">
        <v>545</v>
      </c>
      <c r="T70" s="16" t="s">
        <v>546</v>
      </c>
      <c r="X70" s="16" t="s">
        <v>547</v>
      </c>
      <c r="AD70" s="16" t="s">
        <v>548</v>
      </c>
    </row>
    <row r="71" spans="1:77" x14ac:dyDescent="0.25">
      <c r="K71" s="23" t="s">
        <v>549</v>
      </c>
      <c r="N71" s="23" t="s">
        <v>550</v>
      </c>
      <c r="O71" s="23" t="s">
        <v>551</v>
      </c>
      <c r="P71" s="23"/>
      <c r="Q71" s="23" t="s">
        <v>552</v>
      </c>
      <c r="R71" s="23"/>
      <c r="S71" s="23"/>
      <c r="T71" s="23" t="s">
        <v>553</v>
      </c>
      <c r="U71" s="23"/>
      <c r="V71" s="23"/>
      <c r="W71" s="23"/>
      <c r="X71" s="23" t="s">
        <v>554</v>
      </c>
      <c r="Y71" s="23"/>
      <c r="Z71" s="23"/>
      <c r="AA71" s="23"/>
      <c r="AB71" s="23"/>
      <c r="AC71" s="23"/>
      <c r="AD71" s="23" t="s">
        <v>555</v>
      </c>
      <c r="AE71" s="23"/>
      <c r="AF71" s="23"/>
      <c r="AG71" s="23"/>
      <c r="AH71" s="23"/>
      <c r="AI71" s="23"/>
      <c r="AJ71" s="23"/>
    </row>
    <row r="72" spans="1:77" x14ac:dyDescent="0.25">
      <c r="K72" s="16" t="s">
        <v>556</v>
      </c>
      <c r="N72" s="16" t="s">
        <v>557</v>
      </c>
      <c r="O72" s="16" t="s">
        <v>558</v>
      </c>
      <c r="Q72" s="16" t="s">
        <v>556</v>
      </c>
      <c r="T72" s="16" t="s">
        <v>559</v>
      </c>
      <c r="X72" s="16" t="s">
        <v>556</v>
      </c>
      <c r="AD72" s="16" t="s">
        <v>560</v>
      </c>
      <c r="AK72"/>
    </row>
    <row r="73" spans="1:77" x14ac:dyDescent="0.25">
      <c r="K73" s="23" t="s">
        <v>561</v>
      </c>
      <c r="N73" s="23" t="s">
        <v>562</v>
      </c>
      <c r="O73" s="23" t="s">
        <v>562</v>
      </c>
      <c r="P73" s="23"/>
      <c r="Q73" s="23" t="s">
        <v>563</v>
      </c>
      <c r="R73" s="23"/>
      <c r="S73" s="23"/>
      <c r="T73" s="23" t="s">
        <v>564</v>
      </c>
      <c r="U73" s="23"/>
      <c r="V73" s="23"/>
      <c r="W73" s="23"/>
      <c r="X73" s="23" t="s">
        <v>565</v>
      </c>
      <c r="Y73" s="23"/>
      <c r="Z73" s="23"/>
      <c r="AA73" s="23"/>
      <c r="AB73" s="23"/>
      <c r="AC73" s="23"/>
      <c r="AD73" s="23" t="s">
        <v>566</v>
      </c>
      <c r="AE73" s="23"/>
      <c r="AF73" s="23"/>
      <c r="AG73" s="23"/>
      <c r="AH73" s="23"/>
      <c r="AI73" s="23"/>
      <c r="AJ73" s="23"/>
      <c r="AK73"/>
    </row>
    <row r="74" spans="1:77" x14ac:dyDescent="0.25">
      <c r="K74" s="16" t="s">
        <v>567</v>
      </c>
      <c r="N74" s="16" t="s">
        <v>123</v>
      </c>
      <c r="O74" s="16" t="s">
        <v>568</v>
      </c>
      <c r="Q74" s="16" t="s">
        <v>569</v>
      </c>
      <c r="T74" s="16" t="s">
        <v>570</v>
      </c>
      <c r="X74" s="16" t="s">
        <v>571</v>
      </c>
      <c r="AD74" s="16" t="s">
        <v>572</v>
      </c>
    </row>
    <row r="75" spans="1:77" x14ac:dyDescent="0.25">
      <c r="K75" s="23" t="s">
        <v>573</v>
      </c>
      <c r="N75" s="23" t="s">
        <v>574</v>
      </c>
      <c r="O75" s="23" t="s">
        <v>575</v>
      </c>
      <c r="P75" s="23"/>
      <c r="Q75" s="23" t="s">
        <v>576</v>
      </c>
      <c r="R75" s="23"/>
      <c r="S75" s="23"/>
      <c r="T75" s="23" t="s">
        <v>577</v>
      </c>
      <c r="U75" s="23"/>
      <c r="V75" s="23"/>
      <c r="W75" s="23"/>
      <c r="X75" s="23" t="s">
        <v>578</v>
      </c>
      <c r="Y75" s="23"/>
      <c r="Z75" s="23"/>
      <c r="AA75" s="23"/>
      <c r="AB75" s="23"/>
      <c r="AC75" s="23"/>
      <c r="AD75" s="23" t="s">
        <v>579</v>
      </c>
      <c r="AE75" s="23"/>
      <c r="AF75" s="23"/>
      <c r="AG75" s="23"/>
      <c r="AH75" s="23"/>
      <c r="AI75" s="23"/>
      <c r="AJ75" s="23"/>
    </row>
    <row r="76" spans="1:77" x14ac:dyDescent="0.25">
      <c r="K76" s="16" t="s">
        <v>580</v>
      </c>
      <c r="N76" s="16" t="s">
        <v>581</v>
      </c>
      <c r="O76" s="16" t="s">
        <v>580</v>
      </c>
      <c r="Q76" s="16" t="s">
        <v>580</v>
      </c>
      <c r="T76" s="16" t="s">
        <v>580</v>
      </c>
      <c r="X76" s="16" t="s">
        <v>580</v>
      </c>
      <c r="AD76" s="16" t="s">
        <v>582</v>
      </c>
    </row>
    <row r="77" spans="1:77" x14ac:dyDescent="0.25">
      <c r="K77" s="23" t="s">
        <v>583</v>
      </c>
      <c r="N77" s="23" t="s">
        <v>584</v>
      </c>
      <c r="O77" s="23" t="s">
        <v>585</v>
      </c>
      <c r="P77" s="23"/>
      <c r="Q77" s="23" t="s">
        <v>586</v>
      </c>
      <c r="R77" s="23"/>
      <c r="S77" s="23"/>
      <c r="T77" s="23" t="s">
        <v>587</v>
      </c>
      <c r="U77" s="23"/>
      <c r="V77" s="23"/>
      <c r="W77" s="23"/>
      <c r="X77" s="23" t="s">
        <v>588</v>
      </c>
      <c r="Y77" s="23"/>
      <c r="Z77" s="23"/>
      <c r="AA77" s="23"/>
      <c r="AB77" s="23"/>
      <c r="AC77" s="23"/>
      <c r="AD77" s="23" t="s">
        <v>589</v>
      </c>
      <c r="AE77" s="23"/>
      <c r="AF77" s="23"/>
      <c r="AG77" s="23"/>
      <c r="AH77" s="23"/>
      <c r="AI77" s="23"/>
      <c r="AJ77" s="23"/>
    </row>
    <row r="78" spans="1:77" x14ac:dyDescent="0.25">
      <c r="K78" s="16" t="s">
        <v>590</v>
      </c>
      <c r="N78" s="16" t="s">
        <v>591</v>
      </c>
      <c r="O78" s="16" t="s">
        <v>592</v>
      </c>
      <c r="Q78" s="16" t="s">
        <v>593</v>
      </c>
      <c r="T78" s="16" t="s">
        <v>594</v>
      </c>
      <c r="X78" s="16" t="s">
        <v>595</v>
      </c>
      <c r="AD78" s="16" t="s">
        <v>596</v>
      </c>
    </row>
    <row r="79" spans="1:77" x14ac:dyDescent="0.25">
      <c r="K79" s="16" t="s">
        <v>597</v>
      </c>
      <c r="N79" s="16" t="s">
        <v>598</v>
      </c>
      <c r="O79" s="16" t="s">
        <v>599</v>
      </c>
      <c r="Q79" s="16" t="s">
        <v>600</v>
      </c>
      <c r="T79" s="16" t="s">
        <v>601</v>
      </c>
      <c r="X79" s="16" t="s">
        <v>602</v>
      </c>
      <c r="AD79" s="16" t="s">
        <v>603</v>
      </c>
    </row>
    <row r="80" spans="1:77" x14ac:dyDescent="0.25">
      <c r="K80" s="16" t="s">
        <v>604</v>
      </c>
      <c r="L80" s="16" t="s">
        <v>605</v>
      </c>
      <c r="M80" s="16" t="s">
        <v>606</v>
      </c>
      <c r="N80" s="16" t="s">
        <v>607</v>
      </c>
      <c r="O80" s="16" t="s">
        <v>608</v>
      </c>
      <c r="P80" s="16" t="s">
        <v>609</v>
      </c>
      <c r="Q80" s="16" t="s">
        <v>610</v>
      </c>
      <c r="R80" s="16" t="s">
        <v>611</v>
      </c>
      <c r="S80" s="16" t="s">
        <v>612</v>
      </c>
      <c r="T80" s="16" t="s">
        <v>613</v>
      </c>
      <c r="U80" s="16" t="s">
        <v>614</v>
      </c>
      <c r="V80" s="16" t="s">
        <v>615</v>
      </c>
      <c r="X80" s="16" t="s">
        <v>616</v>
      </c>
      <c r="Y80" s="16" t="s">
        <v>617</v>
      </c>
      <c r="Z80" s="16" t="s">
        <v>618</v>
      </c>
      <c r="AA80" s="16" t="s">
        <v>619</v>
      </c>
      <c r="AB80" s="16" t="s">
        <v>620</v>
      </c>
      <c r="AC80" s="16" t="s">
        <v>621</v>
      </c>
      <c r="AD80" s="16" t="s">
        <v>622</v>
      </c>
      <c r="AE80" s="16" t="s">
        <v>623</v>
      </c>
      <c r="AF80" s="16" t="s">
        <v>624</v>
      </c>
      <c r="AG80" s="16" t="s">
        <v>625</v>
      </c>
      <c r="AH80" s="16" t="s">
        <v>626</v>
      </c>
      <c r="AI80" s="16" t="s">
        <v>627</v>
      </c>
    </row>
    <row r="81" spans="1:43" x14ac:dyDescent="0.25">
      <c r="K81" s="16" t="s">
        <v>628</v>
      </c>
      <c r="N81" s="16" t="s">
        <v>629</v>
      </c>
      <c r="O81" s="16" t="s">
        <v>630</v>
      </c>
      <c r="Q81" s="16" t="s">
        <v>631</v>
      </c>
      <c r="T81" s="16" t="s">
        <v>632</v>
      </c>
      <c r="X81" s="16" t="s">
        <v>633</v>
      </c>
      <c r="AD81" s="16" t="s">
        <v>634</v>
      </c>
    </row>
    <row r="82" spans="1:43" x14ac:dyDescent="0.25">
      <c r="K82" s="16" t="s">
        <v>635</v>
      </c>
      <c r="L82" s="16" t="s">
        <v>636</v>
      </c>
      <c r="M82" s="16" t="s">
        <v>637</v>
      </c>
      <c r="N82" s="16" t="s">
        <v>638</v>
      </c>
      <c r="O82" s="16" t="s">
        <v>639</v>
      </c>
      <c r="P82" s="16" t="s">
        <v>640</v>
      </c>
      <c r="Q82" s="16" t="s">
        <v>641</v>
      </c>
      <c r="R82" s="16" t="s">
        <v>642</v>
      </c>
      <c r="S82" s="16" t="s">
        <v>643</v>
      </c>
      <c r="T82" s="16" t="s">
        <v>644</v>
      </c>
      <c r="U82" s="16" t="s">
        <v>645</v>
      </c>
      <c r="V82" s="16" t="s">
        <v>646</v>
      </c>
      <c r="X82" s="16" t="s">
        <v>647</v>
      </c>
      <c r="Y82" s="16" t="s">
        <v>648</v>
      </c>
      <c r="Z82" s="16" t="s">
        <v>649</v>
      </c>
      <c r="AA82" s="16" t="s">
        <v>650</v>
      </c>
      <c r="AB82" s="16" t="s">
        <v>651</v>
      </c>
      <c r="AC82" s="16" t="s">
        <v>652</v>
      </c>
      <c r="AD82" s="16" t="s">
        <v>653</v>
      </c>
      <c r="AE82" s="16" t="s">
        <v>654</v>
      </c>
      <c r="AF82" s="16" t="s">
        <v>655</v>
      </c>
      <c r="AG82" s="16" t="s">
        <v>656</v>
      </c>
      <c r="AH82" s="16" t="s">
        <v>657</v>
      </c>
      <c r="AI82" s="16" t="s">
        <v>658</v>
      </c>
    </row>
    <row r="83" spans="1:43" x14ac:dyDescent="0.25">
      <c r="K83" s="16" t="s">
        <v>659</v>
      </c>
      <c r="N83" s="16" t="s">
        <v>660</v>
      </c>
      <c r="O83" s="16" t="s">
        <v>661</v>
      </c>
      <c r="Q83" s="16" t="s">
        <v>662</v>
      </c>
      <c r="T83" s="16" t="s">
        <v>663</v>
      </c>
      <c r="X83" s="16" t="s">
        <v>664</v>
      </c>
      <c r="AD83" s="16" t="s">
        <v>665</v>
      </c>
    </row>
    <row r="84" spans="1:43" x14ac:dyDescent="0.25">
      <c r="K84" s="16" t="s">
        <v>666</v>
      </c>
      <c r="L84" s="16" t="s">
        <v>667</v>
      </c>
      <c r="M84" s="16" t="s">
        <v>606</v>
      </c>
      <c r="N84" s="16" t="s">
        <v>668</v>
      </c>
      <c r="O84" s="16" t="s">
        <v>669</v>
      </c>
      <c r="P84" s="16" t="s">
        <v>670</v>
      </c>
      <c r="Q84" s="16" t="s">
        <v>671</v>
      </c>
      <c r="R84" s="16" t="s">
        <v>672</v>
      </c>
      <c r="S84" s="16" t="s">
        <v>673</v>
      </c>
      <c r="T84" s="16" t="s">
        <v>674</v>
      </c>
      <c r="U84" s="16" t="s">
        <v>675</v>
      </c>
      <c r="V84" s="16" t="s">
        <v>676</v>
      </c>
      <c r="X84" s="16" t="s">
        <v>677</v>
      </c>
      <c r="Y84" s="16" t="s">
        <v>678</v>
      </c>
      <c r="Z84" s="16" t="s">
        <v>679</v>
      </c>
      <c r="AA84" s="16" t="s">
        <v>680</v>
      </c>
      <c r="AB84" s="16" t="s">
        <v>681</v>
      </c>
      <c r="AC84" s="16" t="s">
        <v>668</v>
      </c>
      <c r="AD84" s="16" t="s">
        <v>682</v>
      </c>
      <c r="AE84" s="16" t="s">
        <v>683</v>
      </c>
      <c r="AF84" s="16" t="s">
        <v>684</v>
      </c>
      <c r="AG84" s="16" t="s">
        <v>685</v>
      </c>
      <c r="AH84" s="16" t="s">
        <v>686</v>
      </c>
      <c r="AI84" s="16" t="s">
        <v>668</v>
      </c>
    </row>
    <row r="85" spans="1:43" x14ac:dyDescent="0.25">
      <c r="K85" s="16" t="s">
        <v>687</v>
      </c>
      <c r="N85" s="16" t="s">
        <v>688</v>
      </c>
      <c r="O85" s="16" t="s">
        <v>689</v>
      </c>
      <c r="Q85" s="16" t="s">
        <v>690</v>
      </c>
      <c r="T85" s="16" t="s">
        <v>691</v>
      </c>
      <c r="X85" s="16" t="s">
        <v>692</v>
      </c>
      <c r="AD85" s="16" t="s">
        <v>693</v>
      </c>
      <c r="AE85" s="24"/>
      <c r="AF85" s="24"/>
      <c r="AG85" s="24"/>
      <c r="AH85" s="24"/>
      <c r="AI85" s="24"/>
      <c r="AJ85" s="24"/>
    </row>
    <row r="86" spans="1:43" x14ac:dyDescent="0.25">
      <c r="K86" s="16" t="s">
        <v>694</v>
      </c>
      <c r="N86" s="16" t="s">
        <v>695</v>
      </c>
      <c r="O86" s="24" t="s">
        <v>696</v>
      </c>
      <c r="P86" s="24"/>
      <c r="Q86" s="24" t="s">
        <v>697</v>
      </c>
      <c r="R86" s="24"/>
      <c r="S86" s="24"/>
      <c r="T86" s="24" t="s">
        <v>698</v>
      </c>
      <c r="U86" s="24"/>
      <c r="V86" s="24"/>
      <c r="W86" s="24"/>
      <c r="X86" s="24" t="s">
        <v>699</v>
      </c>
      <c r="Y86" s="24"/>
      <c r="Z86" s="24"/>
      <c r="AA86" s="24"/>
      <c r="AB86" s="24"/>
      <c r="AC86" s="24"/>
      <c r="AD86" s="24" t="s">
        <v>700</v>
      </c>
      <c r="AE86" s="24"/>
      <c r="AF86" s="24"/>
      <c r="AG86" s="24"/>
      <c r="AH86" s="24"/>
      <c r="AI86" s="24"/>
      <c r="AJ86" s="24"/>
    </row>
    <row r="87" spans="1:43" x14ac:dyDescent="0.25">
      <c r="K87" s="16" t="s">
        <v>701</v>
      </c>
      <c r="L87" s="16" t="s">
        <v>702</v>
      </c>
      <c r="M87" s="16" t="s">
        <v>703</v>
      </c>
      <c r="N87" s="16" t="s">
        <v>704</v>
      </c>
      <c r="O87" s="16" t="s">
        <v>705</v>
      </c>
      <c r="P87" s="16" t="s">
        <v>706</v>
      </c>
      <c r="Q87" s="16" t="s">
        <v>707</v>
      </c>
      <c r="R87" s="16" t="s">
        <v>708</v>
      </c>
      <c r="S87" s="16" t="s">
        <v>709</v>
      </c>
      <c r="T87" s="16" t="s">
        <v>710</v>
      </c>
      <c r="U87" s="16" t="s">
        <v>711</v>
      </c>
      <c r="V87" s="16" t="s">
        <v>712</v>
      </c>
      <c r="X87" s="16" t="s">
        <v>713</v>
      </c>
      <c r="Y87" s="16" t="s">
        <v>714</v>
      </c>
      <c r="Z87" s="16" t="s">
        <v>715</v>
      </c>
      <c r="AA87" s="16" t="s">
        <v>716</v>
      </c>
      <c r="AB87" s="16" t="s">
        <v>717</v>
      </c>
      <c r="AC87" s="16" t="s">
        <v>718</v>
      </c>
      <c r="AD87" s="16" t="s">
        <v>719</v>
      </c>
      <c r="AE87" s="16" t="s">
        <v>720</v>
      </c>
      <c r="AF87" s="16" t="s">
        <v>721</v>
      </c>
      <c r="AG87" s="16" t="s">
        <v>722</v>
      </c>
      <c r="AH87" s="16" t="s">
        <v>723</v>
      </c>
      <c r="AI87" s="16" t="s">
        <v>724</v>
      </c>
      <c r="AJ87" s="24"/>
    </row>
    <row r="88" spans="1:43" x14ac:dyDescent="0.25">
      <c r="K88" s="16" t="s">
        <v>725</v>
      </c>
      <c r="L88" s="16" t="s">
        <v>726</v>
      </c>
      <c r="M88" s="16" t="s">
        <v>727</v>
      </c>
      <c r="N88" s="16" t="s">
        <v>728</v>
      </c>
      <c r="O88" s="16" t="s">
        <v>729</v>
      </c>
      <c r="P88" s="16" t="s">
        <v>730</v>
      </c>
      <c r="Q88" s="16" t="s">
        <v>731</v>
      </c>
      <c r="R88" s="16" t="s">
        <v>732</v>
      </c>
      <c r="S88" s="16" t="s">
        <v>733</v>
      </c>
      <c r="T88" s="16" t="s">
        <v>734</v>
      </c>
      <c r="U88" s="16" t="s">
        <v>735</v>
      </c>
      <c r="V88" s="16" t="s">
        <v>736</v>
      </c>
      <c r="X88" s="16" t="s">
        <v>737</v>
      </c>
      <c r="Y88" s="16" t="s">
        <v>738</v>
      </c>
      <c r="Z88" s="16" t="s">
        <v>739</v>
      </c>
      <c r="AA88" s="16" t="s">
        <v>740</v>
      </c>
      <c r="AB88" s="16" t="s">
        <v>741</v>
      </c>
      <c r="AC88" s="16" t="s">
        <v>742</v>
      </c>
      <c r="AD88" s="16" t="s">
        <v>743</v>
      </c>
      <c r="AE88" s="16" t="s">
        <v>744</v>
      </c>
      <c r="AF88" s="16" t="s">
        <v>745</v>
      </c>
      <c r="AG88" s="16" t="s">
        <v>746</v>
      </c>
      <c r="AH88" s="16" t="s">
        <v>747</v>
      </c>
      <c r="AI88" s="16" t="s">
        <v>748</v>
      </c>
      <c r="AJ88" s="24"/>
    </row>
    <row r="89" spans="1:43" x14ac:dyDescent="0.25">
      <c r="K89" s="16" t="s">
        <v>749</v>
      </c>
      <c r="L89" s="16" t="s">
        <v>750</v>
      </c>
      <c r="M89" s="16" t="s">
        <v>751</v>
      </c>
      <c r="N89" s="16" t="s">
        <v>752</v>
      </c>
      <c r="O89" s="16" t="s">
        <v>753</v>
      </c>
      <c r="P89" s="16" t="s">
        <v>754</v>
      </c>
      <c r="Q89" s="16" t="s">
        <v>755</v>
      </c>
      <c r="R89" s="16" t="s">
        <v>756</v>
      </c>
      <c r="S89" s="16" t="s">
        <v>757</v>
      </c>
      <c r="T89" s="16" t="s">
        <v>758</v>
      </c>
      <c r="U89" s="16" t="s">
        <v>759</v>
      </c>
      <c r="V89" s="16" t="s">
        <v>760</v>
      </c>
      <c r="X89" s="16" t="s">
        <v>761</v>
      </c>
      <c r="Y89" s="16" t="s">
        <v>762</v>
      </c>
      <c r="Z89" s="16" t="s">
        <v>763</v>
      </c>
      <c r="AA89" s="16" t="s">
        <v>764</v>
      </c>
      <c r="AB89" s="16" t="s">
        <v>765</v>
      </c>
      <c r="AC89" s="16" t="s">
        <v>766</v>
      </c>
      <c r="AD89" s="16" t="s">
        <v>767</v>
      </c>
      <c r="AE89" s="16" t="s">
        <v>768</v>
      </c>
      <c r="AF89" s="16" t="s">
        <v>769</v>
      </c>
      <c r="AG89" s="16" t="s">
        <v>770</v>
      </c>
      <c r="AH89" s="16" t="s">
        <v>771</v>
      </c>
      <c r="AI89" s="16" t="s">
        <v>772</v>
      </c>
      <c r="AJ89" s="24"/>
    </row>
    <row r="90" spans="1:43" x14ac:dyDescent="0.25">
      <c r="K90" s="16" t="s">
        <v>773</v>
      </c>
      <c r="L90" s="16" t="s">
        <v>774</v>
      </c>
      <c r="M90" s="16" t="s">
        <v>775</v>
      </c>
      <c r="N90" s="16" t="s">
        <v>776</v>
      </c>
      <c r="O90" s="16" t="s">
        <v>777</v>
      </c>
      <c r="P90" s="16" t="s">
        <v>778</v>
      </c>
      <c r="Q90" s="16" t="s">
        <v>779</v>
      </c>
      <c r="R90" s="16" t="s">
        <v>780</v>
      </c>
      <c r="S90" s="16" t="s">
        <v>781</v>
      </c>
      <c r="T90" s="16" t="s">
        <v>782</v>
      </c>
      <c r="U90" s="16" t="s">
        <v>783</v>
      </c>
      <c r="V90" s="16" t="s">
        <v>784</v>
      </c>
      <c r="X90" s="16" t="s">
        <v>785</v>
      </c>
      <c r="Y90" s="16" t="s">
        <v>786</v>
      </c>
      <c r="Z90" s="16" t="s">
        <v>787</v>
      </c>
      <c r="AA90" s="16" t="s">
        <v>788</v>
      </c>
      <c r="AB90" s="16" t="s">
        <v>789</v>
      </c>
      <c r="AC90" s="16" t="s">
        <v>790</v>
      </c>
      <c r="AD90" s="16" t="s">
        <v>791</v>
      </c>
      <c r="AE90" s="16" t="s">
        <v>792</v>
      </c>
      <c r="AF90" s="16" t="s">
        <v>793</v>
      </c>
      <c r="AG90" s="16" t="s">
        <v>794</v>
      </c>
      <c r="AH90" s="16" t="s">
        <v>795</v>
      </c>
      <c r="AI90" s="16" t="s">
        <v>796</v>
      </c>
      <c r="AJ90" s="24"/>
    </row>
    <row r="91" spans="1:43" x14ac:dyDescent="0.25">
      <c r="K91" s="16" t="s">
        <v>797</v>
      </c>
      <c r="N91" s="16" t="s">
        <v>798</v>
      </c>
      <c r="O91" s="24" t="s">
        <v>797</v>
      </c>
      <c r="P91" s="24"/>
      <c r="Q91" s="24" t="s">
        <v>797</v>
      </c>
      <c r="R91" s="24"/>
      <c r="S91" s="24"/>
      <c r="T91" s="24" t="s">
        <v>797</v>
      </c>
      <c r="U91" s="24"/>
      <c r="V91" s="24"/>
      <c r="W91" s="24"/>
      <c r="X91" s="24" t="s">
        <v>797</v>
      </c>
      <c r="Y91" s="24"/>
      <c r="Z91" s="24"/>
      <c r="AA91" s="24"/>
      <c r="AB91" s="24"/>
      <c r="AC91" s="24"/>
      <c r="AD91" s="24" t="s">
        <v>797</v>
      </c>
      <c r="AE91" s="24"/>
      <c r="AF91" s="24"/>
      <c r="AG91" s="24"/>
      <c r="AH91" s="24"/>
      <c r="AI91" s="24"/>
      <c r="AJ91" s="24"/>
    </row>
    <row r="92" spans="1:43" x14ac:dyDescent="0.25">
      <c r="K92" s="16" t="s">
        <v>799</v>
      </c>
      <c r="N92" s="16" t="s">
        <v>800</v>
      </c>
      <c r="O92" s="24" t="s">
        <v>799</v>
      </c>
      <c r="P92" s="24"/>
      <c r="Q92" s="24" t="s">
        <v>799</v>
      </c>
      <c r="R92" s="24"/>
      <c r="S92" s="24"/>
      <c r="T92" s="24" t="s">
        <v>799</v>
      </c>
      <c r="U92" s="24"/>
      <c r="V92" s="24"/>
      <c r="W92" s="24"/>
      <c r="X92" s="24" t="s">
        <v>799</v>
      </c>
      <c r="Y92" s="24"/>
      <c r="Z92" s="24"/>
      <c r="AA92" s="24"/>
      <c r="AB92" s="24"/>
      <c r="AC92" s="24"/>
      <c r="AD92" s="24" t="s">
        <v>799</v>
      </c>
      <c r="AE92" s="24"/>
      <c r="AF92" s="24"/>
      <c r="AG92" s="24"/>
      <c r="AH92" s="24"/>
      <c r="AI92" s="24"/>
      <c r="AJ92" s="24"/>
    </row>
    <row r="93" spans="1:43" s="16" customFormat="1" x14ac:dyDescent="0.25">
      <c r="A93"/>
      <c r="B93" s="22"/>
      <c r="C93" s="22"/>
      <c r="D93" s="22"/>
      <c r="E93" s="22"/>
      <c r="F93" s="15"/>
      <c r="G93" s="15"/>
      <c r="H93" s="15"/>
      <c r="I93" s="15"/>
      <c r="J93" s="15"/>
      <c r="K93" s="10" t="s">
        <v>801</v>
      </c>
      <c r="L93" t="s">
        <v>802</v>
      </c>
      <c r="M93" t="s">
        <v>803</v>
      </c>
      <c r="N93" s="10" t="s">
        <v>804</v>
      </c>
      <c r="O93" s="10" t="s">
        <v>805</v>
      </c>
      <c r="P93" s="10" t="s">
        <v>806</v>
      </c>
      <c r="Q93" s="10" t="s">
        <v>807</v>
      </c>
      <c r="R93" s="10" t="s">
        <v>808</v>
      </c>
      <c r="S93" s="10" t="s">
        <v>809</v>
      </c>
      <c r="T93" s="10" t="s">
        <v>810</v>
      </c>
      <c r="U93" s="10" t="s">
        <v>811</v>
      </c>
      <c r="V93" s="10" t="s">
        <v>812</v>
      </c>
      <c r="W93" s="10"/>
      <c r="X93" s="10" t="s">
        <v>807</v>
      </c>
      <c r="Y93" s="10" t="s">
        <v>813</v>
      </c>
      <c r="Z93" s="10" t="s">
        <v>814</v>
      </c>
      <c r="AA93" s="10" t="s">
        <v>815</v>
      </c>
      <c r="AB93" s="10" t="s">
        <v>804</v>
      </c>
      <c r="AC93" s="10" t="s">
        <v>804</v>
      </c>
      <c r="AD93" s="10" t="s">
        <v>816</v>
      </c>
      <c r="AE93" s="10" t="s">
        <v>817</v>
      </c>
      <c r="AF93" s="10" t="s">
        <v>818</v>
      </c>
      <c r="AG93" s="10" t="s">
        <v>819</v>
      </c>
      <c r="AH93" s="10" t="s">
        <v>820</v>
      </c>
      <c r="AI93" s="10" t="s">
        <v>801</v>
      </c>
      <c r="AJ93" s="10"/>
      <c r="AK93"/>
      <c r="AL93"/>
      <c r="AM93"/>
      <c r="AN93"/>
      <c r="AO93"/>
      <c r="AP93"/>
      <c r="AQ93"/>
    </row>
  </sheetData>
  <sheetProtection sheet="1" objects="1" scenarios="1"/>
  <mergeCells count="61">
    <mergeCell ref="B68:E68"/>
    <mergeCell ref="B62:E62"/>
    <mergeCell ref="B63:E63"/>
    <mergeCell ref="B64:E64"/>
    <mergeCell ref="B65:E65"/>
    <mergeCell ref="B66:E66"/>
    <mergeCell ref="B67:E67"/>
    <mergeCell ref="B61:E61"/>
    <mergeCell ref="B50:E50"/>
    <mergeCell ref="B51:E51"/>
    <mergeCell ref="B52:E52"/>
    <mergeCell ref="B53:E53"/>
    <mergeCell ref="B54:E54"/>
    <mergeCell ref="B55:E55"/>
    <mergeCell ref="B56:E56"/>
    <mergeCell ref="B57:E57"/>
    <mergeCell ref="B58:E58"/>
    <mergeCell ref="B59:E59"/>
    <mergeCell ref="B60:E60"/>
    <mergeCell ref="B49:E49"/>
    <mergeCell ref="B36:E36"/>
    <mergeCell ref="B37:E37"/>
    <mergeCell ref="B38:E38"/>
    <mergeCell ref="B39:E39"/>
    <mergeCell ref="B40:E40"/>
    <mergeCell ref="B41:E41"/>
    <mergeCell ref="B44:E44"/>
    <mergeCell ref="B45:E45"/>
    <mergeCell ref="B46:E46"/>
    <mergeCell ref="B47:E47"/>
    <mergeCell ref="B48:E48"/>
    <mergeCell ref="B35:E35"/>
    <mergeCell ref="B24:E24"/>
    <mergeCell ref="B25:E25"/>
    <mergeCell ref="B26:E26"/>
    <mergeCell ref="B27:E27"/>
    <mergeCell ref="B28:E28"/>
    <mergeCell ref="B29:E29"/>
    <mergeCell ref="B30:E30"/>
    <mergeCell ref="B31:E31"/>
    <mergeCell ref="B32:E32"/>
    <mergeCell ref="B33:E33"/>
    <mergeCell ref="B34:E34"/>
    <mergeCell ref="B23:E23"/>
    <mergeCell ref="B11:E11"/>
    <mergeCell ref="B12:E12"/>
    <mergeCell ref="B13:E13"/>
    <mergeCell ref="B14:E14"/>
    <mergeCell ref="B15:E15"/>
    <mergeCell ref="B17:E17"/>
    <mergeCell ref="B18:E18"/>
    <mergeCell ref="B19:E19"/>
    <mergeCell ref="B21:C21"/>
    <mergeCell ref="D21:E21"/>
    <mergeCell ref="B22:E22"/>
    <mergeCell ref="B10:E10"/>
    <mergeCell ref="B3:E3"/>
    <mergeCell ref="B4:E4"/>
    <mergeCell ref="B5:E5"/>
    <mergeCell ref="B7:C7"/>
    <mergeCell ref="D7:E7"/>
  </mergeCells>
  <conditionalFormatting sqref="B22:E49 B50 B51:E61">
    <cfRule type="expression" dxfId="69" priority="1">
      <formula>IFERROR(_xlfn.FORMULATEXT(B22),B22)&lt;&gt;IFERROR(_xlfn.FORMULATEXT(G22),G22)</formula>
    </cfRule>
  </conditionalFormatting>
  <dataValidations count="10">
    <dataValidation type="list" operator="equal" allowBlank="1" showErrorMessage="1" errorTitle="Value" error="Value must be present in dropdown list" sqref="B44:E44" xr:uid="{DA9ECE6F-87CF-4180-A957-8FFA87D64BF4}">
      <formula1>$BX$44:$CA$44</formula1>
    </dataValidation>
    <dataValidation allowBlank="1" showInputMessage="1" showErrorMessage="1" errorTitle="Value" error="Value must be present in dropdown list" sqref="B66:E67" xr:uid="{1C36919F-94D0-4EB3-B449-44962D5936C1}"/>
    <dataValidation type="date" allowBlank="1" showErrorMessage="1" errorTitle="Date format" error="Dates must be stated in Excel format (e.g. 30-06-2011)" sqref="B22:E41" xr:uid="{4326F18C-B27C-4291-81CF-B5E32BEF0CDB}">
      <formula1>1</formula1>
      <formula2>55153</formula2>
    </dataValidation>
    <dataValidation type="list" allowBlank="1" showInputMessage="1" showErrorMessage="1" errorTitle="Value" error="Value must be present in dropdown list" sqref="B15:E15 B63:E65" xr:uid="{2C67359B-04D9-4176-A895-91EBA5557E9B}">
      <formula1>$BX15:$BY15</formula1>
    </dataValidation>
    <dataValidation type="list" operator="equal" allowBlank="1" showInputMessage="1" showErrorMessage="1" errorTitle="Value" error="Value must be present in dropdown list" prompt="0 = whole amounts_x000a_3 = amounts in thousands_x000a_6 = amounts in millions_x000a_9 = amounts in billions" sqref="B14:E14" xr:uid="{6268593F-B877-4839-AFB7-EE7A0964132F}">
      <formula1>$BX$14:$CA$14</formula1>
    </dataValidation>
    <dataValidation type="custom" operator="equal" allowBlank="1" showInputMessage="1" showErrorMessage="1" errorTitle="Currency code" error="Currency must be an ISO 4217 code in capital letters (e.g. &quot;EUR&quot;, &quot;USD&quot; etc.)" prompt="ISO 4217 currency code" sqref="B13:E13" xr:uid="{A79BEE55-6D19-4D9B-9B42-B9B995FCB489}">
      <formula1>AND(LEN(B13)=3,EXACT(B13,UPPER(B13)))</formula1>
    </dataValidation>
    <dataValidation type="custom" operator="equal" allowBlank="1" showInputMessage="1" showErrorMessage="1" errorTitle="LEI code" error="LEI code must be 20 digits/uppercase characters" sqref="B18:E18" xr:uid="{C45D51CF-9D17-41DB-B86E-72C84123B954}">
      <formula1>AND(OR(LEN(B18)=20,LEN(B18)=8),EXACT(B18,UPPER(B18)))</formula1>
    </dataValidation>
    <dataValidation type="list" operator="equal" allowBlank="1" showInputMessage="1" showErrorMessage="1" errorTitle="Country code" error="Language must be an ISO 3166-1 alpha 2 code in capital letters (e.g. &quot;GB&quot;, &quot;DE&quot;, &quot;FR&quot; etc.)" prompt="ISO 3166-1 alpha 2 country code" sqref="B57:E57" xr:uid="{72D3ED5A-5256-4440-89C0-C2B8CEF82DE3}">
      <formula1>PP_Countries</formula1>
    </dataValidation>
    <dataValidation type="list" operator="equal" allowBlank="1" showInputMessage="1" showErrorMessage="1" errorTitle="Country code" error="Country must be an ISO 3166-1 alpha 2 code in capital letters (e.g. &quot;GB&quot;, &quot;DE&quot;, &quot;FR&quot; etc.)" prompt="ISO 3166-1 alpha 2 country code" sqref="B12:E12" xr:uid="{884DD1AA-3D21-4F76-A3FF-793D1DBA6E93}">
      <formula1>PP_Countries</formula1>
    </dataValidation>
    <dataValidation type="list" operator="equal" allowBlank="1" showInputMessage="1" showErrorMessage="1" errorTitle="Language code" error="Language must be an ISO 639-1 code in capital letters (e.g. &quot;EN&quot;, &quot;DE&quot;, &quot;FR&quot; etc.)" prompt="ISO 639-1 language code" sqref="B10:E11" xr:uid="{28731B31-0ADF-4E8A-BB76-3E499FBC76E1}">
      <formula1>PP_Languages</formula1>
    </dataValidation>
  </dataValidations>
  <hyperlinks>
    <hyperlink ref="B47" r:id="rId1" display="http://standards.iso.org/iso/17442" xr:uid="{818751F8-64BC-4DA7-BA28-FCC290CE7EEB}"/>
    <hyperlink ref="G17" r:id="rId2" xr:uid="{AAB87BDA-2E60-4030-83C7-92DB66DF837A}"/>
    <hyperlink ref="B17" r:id="rId3" display="www.customerdomain.com" xr:uid="{63E0E380-043A-465E-9908-32E0AF3EF660}"/>
  </hyperlinks>
  <pageMargins left="0.70866141732283472" right="0.70866141732283472" top="0.74803149606299213" bottom="0.74803149606299213" header="0.31496062992125984" footer="0.31496062992125984"/>
  <pageSetup paperSize="9" scale="5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9DFE1-0672-43B3-8124-2DD84D2A3B40}">
  <sheetPr codeName="Balance_Sheet">
    <outlinePr summaryBelow="0" summaryRight="0"/>
    <pageSetUpPr fitToPage="1"/>
  </sheetPr>
  <dimension ref="A1:F48"/>
  <sheetViews>
    <sheetView workbookViewId="0">
      <pane xSplit="1" ySplit="3" topLeftCell="B16" activePane="bottomRight" state="frozen"/>
      <selection activeCell="A5" sqref="A5"/>
      <selection pane="topRight" activeCell="A5" sqref="A5"/>
      <selection pane="bottomLeft" activeCell="A5" sqref="A5"/>
      <selection pane="bottomRight" activeCell="C42" sqref="C42"/>
    </sheetView>
  </sheetViews>
  <sheetFormatPr defaultColWidth="9.140625" defaultRowHeight="15" x14ac:dyDescent="0.25"/>
  <cols>
    <col min="1" max="1" width="46" style="15" customWidth="1"/>
    <col min="2" max="2" width="3.7109375" style="15" customWidth="1"/>
    <col min="3" max="4" width="12.7109375" style="28" customWidth="1"/>
    <col min="5" max="5" width="3.7109375" style="15" customWidth="1"/>
    <col min="6" max="6" width="18.42578125" style="15" customWidth="1"/>
    <col min="7" max="11" width="9.140625" style="15"/>
    <col min="12" max="12" width="10.28515625" style="15" customWidth="1"/>
    <col min="13" max="13" width="21.85546875" style="15" customWidth="1"/>
    <col min="14" max="16384" width="9.140625" style="15"/>
  </cols>
  <sheetData>
    <row r="1" spans="1:6" x14ac:dyDescent="0.25">
      <c r="C1" s="27"/>
      <c r="D1" s="27"/>
    </row>
    <row r="2" spans="1:6" x14ac:dyDescent="0.25">
      <c r="C2" s="27" t="s">
        <v>73</v>
      </c>
      <c r="D2" s="27" t="s">
        <v>74</v>
      </c>
      <c r="F2" s="52"/>
    </row>
    <row r="3" spans="1:6" x14ac:dyDescent="0.25">
      <c r="C3" s="27"/>
      <c r="D3" s="27"/>
    </row>
    <row r="4" spans="1:6" x14ac:dyDescent="0.25">
      <c r="F4" s="17" t="str">
        <f ca="1">"/Non-current assets(headers="&amp;CELL("address",$B$1)&amp;":"&amp;CELL("address",$E$3)&amp;",labels="&amp;SUBSTITUTE(CELL("address",A4)&amp;":"&amp;CELL("address",A11),"$","")&amp;")"</f>
        <v>/Non-current assets(headers=$B$1:$E$3,labels=A4:A11)</v>
      </c>
    </row>
    <row r="5" spans="1:6" x14ac:dyDescent="0.25">
      <c r="A5" t="s">
        <v>1051</v>
      </c>
      <c r="C5" s="42">
        <v>225</v>
      </c>
      <c r="D5" s="28">
        <v>144</v>
      </c>
    </row>
    <row r="6" spans="1:6" x14ac:dyDescent="0.25">
      <c r="A6" t="s">
        <v>7051</v>
      </c>
      <c r="C6" s="42">
        <v>404</v>
      </c>
      <c r="D6" s="28">
        <v>354</v>
      </c>
    </row>
    <row r="7" spans="1:6" x14ac:dyDescent="0.25">
      <c r="A7" t="s">
        <v>7052</v>
      </c>
      <c r="C7" s="42">
        <v>50</v>
      </c>
      <c r="D7" s="28">
        <v>50</v>
      </c>
    </row>
    <row r="8" spans="1:6" x14ac:dyDescent="0.25">
      <c r="A8" t="s">
        <v>7053</v>
      </c>
      <c r="C8" s="42">
        <v>450</v>
      </c>
      <c r="D8" s="28">
        <v>465</v>
      </c>
    </row>
    <row r="9" spans="1:6" x14ac:dyDescent="0.25">
      <c r="A9" t="s">
        <v>7065</v>
      </c>
      <c r="C9" s="42">
        <v>9433</v>
      </c>
      <c r="D9" s="28">
        <v>5894</v>
      </c>
    </row>
    <row r="10" spans="1:6" x14ac:dyDescent="0.25">
      <c r="A10" t="s">
        <v>1052</v>
      </c>
      <c r="C10" s="28">
        <f>SUM(C5:C9)</f>
        <v>10562</v>
      </c>
      <c r="D10" s="28">
        <f>SUM(D5:D9)</f>
        <v>6907</v>
      </c>
    </row>
    <row r="12" spans="1:6" x14ac:dyDescent="0.25">
      <c r="F12" s="17" t="str">
        <f ca="1">"/Current assets(headers="&amp;CELL("address",$B$1)&amp;":"&amp;CELL("address",$E$3)&amp;",labels="&amp;SUBSTITUTE(CELL("address",A12)&amp;":"&amp;CELL("address",A17),"$","")&amp;")"</f>
        <v>/Current assets(headers=$B$1:$E$3,labels=A12:A17)</v>
      </c>
    </row>
    <row r="13" spans="1:6" x14ac:dyDescent="0.25">
      <c r="A13" t="s">
        <v>1053</v>
      </c>
      <c r="C13" s="42">
        <v>5</v>
      </c>
      <c r="D13" s="28">
        <v>59</v>
      </c>
    </row>
    <row r="14" spans="1:6" x14ac:dyDescent="0.25">
      <c r="A14" t="s">
        <v>1054</v>
      </c>
      <c r="C14" s="42">
        <v>1095</v>
      </c>
      <c r="D14" s="28">
        <v>498</v>
      </c>
    </row>
    <row r="15" spans="1:6" x14ac:dyDescent="0.25">
      <c r="A15" t="s">
        <v>1055</v>
      </c>
      <c r="C15" s="42">
        <v>568</v>
      </c>
      <c r="D15" s="28">
        <v>460</v>
      </c>
    </row>
    <row r="16" spans="1:6" x14ac:dyDescent="0.25">
      <c r="A16" t="s">
        <v>1056</v>
      </c>
      <c r="C16" s="28">
        <f>SUM(C13:C15)</f>
        <v>1668</v>
      </c>
      <c r="D16" s="28">
        <f>SUM(D13:D15)</f>
        <v>1017</v>
      </c>
    </row>
    <row r="18" spans="1:6" x14ac:dyDescent="0.25">
      <c r="F18" s="17" t="str">
        <f ca="1">"/Assets(headers="&amp;CELL("address",$B$1)&amp;":"&amp;CELL("address",$E$3)&amp;",labels="&amp;SUBSTITUTE(CELL("address",A18)&amp;":"&amp;CELL("address",A20),"$","")&amp;")"</f>
        <v>/Assets(headers=$B$1:$E$3,labels=A18:A20)</v>
      </c>
    </row>
    <row r="19" spans="1:6" x14ac:dyDescent="0.25">
      <c r="A19" t="s">
        <v>1057</v>
      </c>
      <c r="C19" s="28">
        <f>SUM(C10,C16)</f>
        <v>12230</v>
      </c>
      <c r="D19" s="28">
        <f>SUM(D10,D16)</f>
        <v>7924</v>
      </c>
    </row>
    <row r="21" spans="1:6" x14ac:dyDescent="0.25">
      <c r="F21" s="17" t="str">
        <f ca="1">"/Equity(headers="&amp;CELL("address",$B$1)&amp;":"&amp;CELL("address",$E$3)&amp;",labels="&amp;SUBSTITUTE(CELL("address",A21)&amp;":"&amp;CELL("address",A30),"$","")&amp;")"</f>
        <v>/Equity(headers=$B$1:$E$3,labels=A21:A30)</v>
      </c>
    </row>
    <row r="22" spans="1:6" x14ac:dyDescent="0.25">
      <c r="A22" t="s">
        <v>1058</v>
      </c>
      <c r="C22" s="42">
        <v>246</v>
      </c>
      <c r="D22" s="42">
        <v>228</v>
      </c>
    </row>
    <row r="23" spans="1:6" x14ac:dyDescent="0.25">
      <c r="A23" t="s">
        <v>1059</v>
      </c>
      <c r="C23" s="42">
        <v>11858</v>
      </c>
      <c r="D23" s="42">
        <v>11152</v>
      </c>
    </row>
    <row r="24" spans="1:6" x14ac:dyDescent="0.25">
      <c r="A24" t="s">
        <v>7054</v>
      </c>
      <c r="C24" s="42">
        <v>3429</v>
      </c>
      <c r="D24" s="42">
        <v>3264</v>
      </c>
    </row>
    <row r="25" spans="1:6" x14ac:dyDescent="0.25">
      <c r="A25" t="s">
        <v>7055</v>
      </c>
      <c r="C25" s="42">
        <v>-20417</v>
      </c>
      <c r="D25" s="42">
        <v>-16833</v>
      </c>
    </row>
    <row r="26" spans="1:6" x14ac:dyDescent="0.25">
      <c r="A26" t="s">
        <v>1060</v>
      </c>
      <c r="C26" s="42">
        <v>-4828</v>
      </c>
      <c r="D26" s="42">
        <v>-4266</v>
      </c>
    </row>
    <row r="27" spans="1:6" x14ac:dyDescent="0.25">
      <c r="A27" t="s">
        <v>1061</v>
      </c>
      <c r="C27" s="28">
        <f>SUM(C22:C26)</f>
        <v>-9712</v>
      </c>
      <c r="D27" s="28">
        <f>SUM(D22:D26)</f>
        <v>-6455</v>
      </c>
    </row>
    <row r="28" spans="1:6" x14ac:dyDescent="0.25">
      <c r="A28" t="s">
        <v>1062</v>
      </c>
      <c r="C28" s="28">
        <v>0</v>
      </c>
      <c r="D28" s="28">
        <v>0</v>
      </c>
    </row>
    <row r="29" spans="1:6" x14ac:dyDescent="0.25">
      <c r="A29" t="s">
        <v>694</v>
      </c>
      <c r="C29" s="28">
        <f>SUM(C27:C28)</f>
        <v>-9712</v>
      </c>
      <c r="D29" s="28">
        <f>SUM(D27:D28)</f>
        <v>-6455</v>
      </c>
    </row>
    <row r="31" spans="1:6" x14ac:dyDescent="0.25">
      <c r="F31" s="17" t="str">
        <f ca="1">"/Non-current liabilities(headers="&amp;CELL("address",$B$1)&amp;":"&amp;CELL("address",$E$3)&amp;",labels="&amp;SUBSTITUTE(CELL("address",A31)&amp;":"&amp;CELL("address",A36),"$","")&amp;")"</f>
        <v>/Non-current liabilities(headers=$B$1:$E$3,labels=A31:A36)</v>
      </c>
    </row>
    <row r="32" spans="1:6" x14ac:dyDescent="0.25">
      <c r="A32" t="s">
        <v>7056</v>
      </c>
      <c r="C32" s="42">
        <v>15832</v>
      </c>
      <c r="D32" s="42">
        <v>9538</v>
      </c>
    </row>
    <row r="33" spans="1:6" x14ac:dyDescent="0.25">
      <c r="A33" t="s">
        <v>7057</v>
      </c>
      <c r="C33" s="42">
        <v>1394</v>
      </c>
      <c r="D33" s="42">
        <v>1640</v>
      </c>
    </row>
    <row r="34" spans="1:6" x14ac:dyDescent="0.25">
      <c r="A34" t="s">
        <v>1065</v>
      </c>
      <c r="C34" s="42">
        <v>0</v>
      </c>
      <c r="D34" s="42">
        <v>0</v>
      </c>
    </row>
    <row r="35" spans="1:6" x14ac:dyDescent="0.25">
      <c r="A35" t="s">
        <v>1063</v>
      </c>
      <c r="C35" s="28">
        <f>SUM(C32:C34)</f>
        <v>17226</v>
      </c>
      <c r="D35" s="28">
        <f>SUM(D32:D34)</f>
        <v>11178</v>
      </c>
    </row>
    <row r="37" spans="1:6" x14ac:dyDescent="0.25">
      <c r="F37" s="17" t="str">
        <f ca="1">"/Current liabilities(headers="&amp;CELL("address",$B$1)&amp;":"&amp;CELL("address",$E$3)&amp;",labels="&amp;SUBSTITUTE(CELL("address",A37)&amp;":"&amp;CELL("address",A43),"$","")&amp;")"</f>
        <v>/Current liabilities(headers=$B$1:$E$3,labels=A37:A43)</v>
      </c>
    </row>
    <row r="38" spans="1:6" x14ac:dyDescent="0.25">
      <c r="A38" s="15" t="s">
        <v>7056</v>
      </c>
      <c r="C38" s="28">
        <v>3372</v>
      </c>
      <c r="D38" s="28">
        <v>1202</v>
      </c>
      <c r="F38"/>
    </row>
    <row r="39" spans="1:6" x14ac:dyDescent="0.25">
      <c r="A39" t="s">
        <v>7057</v>
      </c>
      <c r="C39" s="42">
        <v>393</v>
      </c>
      <c r="D39" s="42">
        <v>131</v>
      </c>
      <c r="F39"/>
    </row>
    <row r="40" spans="1:6" x14ac:dyDescent="0.25">
      <c r="A40" t="s">
        <v>1064</v>
      </c>
      <c r="C40" s="42">
        <v>0</v>
      </c>
      <c r="D40" s="42">
        <v>58</v>
      </c>
      <c r="F40"/>
    </row>
    <row r="41" spans="1:6" x14ac:dyDescent="0.25">
      <c r="A41" t="s">
        <v>1065</v>
      </c>
      <c r="C41" s="42">
        <v>951</v>
      </c>
      <c r="D41" s="42">
        <v>1810</v>
      </c>
    </row>
    <row r="42" spans="1:6" x14ac:dyDescent="0.25">
      <c r="A42" t="s">
        <v>1066</v>
      </c>
      <c r="C42" s="28">
        <f>SUM(C38:C41)</f>
        <v>4716</v>
      </c>
      <c r="D42" s="28">
        <f>SUM(D38:D41)</f>
        <v>3201</v>
      </c>
    </row>
    <row r="44" spans="1:6" x14ac:dyDescent="0.25">
      <c r="F44" s="17" t="str">
        <f ca="1">"/Liabilities(headers="&amp;CELL("address",$B$1)&amp;":"&amp;CELL("address",$E$3)&amp;",labels="&amp;SUBSTITUTE(CELL("address",A44)&amp;":"&amp;CELL("address",A46),"$","")&amp;")"</f>
        <v>/Liabilities(headers=$B$1:$E$3,labels=A44:A46)</v>
      </c>
    </row>
    <row r="45" spans="1:6" x14ac:dyDescent="0.25">
      <c r="A45" t="s">
        <v>1067</v>
      </c>
      <c r="C45" s="28">
        <f>SUM(C35,C42)</f>
        <v>21942</v>
      </c>
      <c r="D45" s="28">
        <f>SUM(D35,D42)</f>
        <v>14379</v>
      </c>
    </row>
    <row r="47" spans="1:6" x14ac:dyDescent="0.25">
      <c r="F47" s="17" t="str">
        <f ca="1">"/Equity and liabilities(headers="&amp;CELL("address",$B$1)&amp;":"&amp;CELL("address",$E$3)&amp;",labels="&amp;SUBSTITUTE(CELL("address",A47)&amp;":"&amp;CELL("address",A49),"$","")&amp;")"</f>
        <v>/Equity and liabilities(headers=$B$1:$E$3,labels=A47:A49)</v>
      </c>
    </row>
    <row r="48" spans="1:6" x14ac:dyDescent="0.25">
      <c r="A48" t="s">
        <v>1068</v>
      </c>
      <c r="C48" s="28">
        <f>SUM(C29,C45)</f>
        <v>12230</v>
      </c>
      <c r="D48" s="28">
        <f>SUM(D29,D45)</f>
        <v>7924</v>
      </c>
    </row>
  </sheetData>
  <conditionalFormatting sqref="B1:E4 B5:B48 E5:E48 B49:E1048576">
    <cfRule type="expression" dxfId="68" priority="17">
      <formula>AND(SEARCH("=SUM(*)",_xlfn.FORMULATEXT(B1))=1,SEARCH(")",_xlfn.FORMULATEXT(B1))=LEN(_xlfn.FORMULATEXT(B1)))</formula>
    </cfRule>
    <cfRule type="expression" dxfId="67" priority="18">
      <formula>ISTEXT(_xlfn.FORMULATEXT(B1))</formula>
    </cfRule>
  </conditionalFormatting>
  <conditionalFormatting sqref="C27:D31">
    <cfRule type="expression" dxfId="66" priority="3">
      <formula>AND(ISTEXT(_xlfn.FORMULATEXT(C27)),OR(ISNUMBER(SEARCH("+",_xlfn.FORMULATEXT(C27))),ISNUMBER(SEARCH("-",_xlfn.FORMULATEXT(C27)))),ISERROR(SEARCH("""",_xlfn.FORMULATEXT(C27))))</formula>
    </cfRule>
    <cfRule type="expression" dxfId="65" priority="4">
      <formula>AND(ISTEXT(_xlfn.FORMULATEXT(C27)),ISERROR(SEARCH("""",_xlfn.FORMULATEXT(C27))))</formula>
    </cfRule>
  </conditionalFormatting>
  <conditionalFormatting sqref="C42:D45">
    <cfRule type="expression" dxfId="64" priority="9">
      <formula>AND(ISTEXT(_xlfn.FORMULATEXT(C42)),OR(ISNUMBER(SEARCH("+",_xlfn.FORMULATEXT(C42))),ISNUMBER(SEARCH("-",_xlfn.FORMULATEXT(C42)))),ISERROR(SEARCH("""",_xlfn.FORMULATEXT(C42))))</formula>
    </cfRule>
    <cfRule type="expression" dxfId="63" priority="10">
      <formula>AND(ISTEXT(_xlfn.FORMULATEXT(C42)),ISERROR(SEARCH("""",_xlfn.FORMULATEXT(C42))))</formula>
    </cfRule>
  </conditionalFormatting>
  <conditionalFormatting sqref="C46:D47">
    <cfRule type="expression" dxfId="62" priority="15">
      <formula>AND(SEARCH("=SUM(*)",_xlfn.FORMULATEXT(C46))=1,SEARCH(")",_xlfn.FORMULATEXT(C46))=LEN(_xlfn.FORMULATEXT(C46)))</formula>
    </cfRule>
    <cfRule type="expression" dxfId="61" priority="16">
      <formula>ISTEXT(_xlfn.FORMULATEXT(C46))</formula>
    </cfRule>
  </conditionalFormatting>
  <conditionalFormatting sqref="C48:D48">
    <cfRule type="expression" dxfId="60" priority="7">
      <formula>AND(ISTEXT(_xlfn.FORMULATEXT(C48)),OR(ISNUMBER(SEARCH("+",_xlfn.FORMULATEXT(C48))),ISNUMBER(SEARCH("-",_xlfn.FORMULATEXT(C48)))),ISERROR(SEARCH("""",_xlfn.FORMULATEXT(C48))))</formula>
    </cfRule>
    <cfRule type="expression" dxfId="59" priority="8">
      <formula>AND(ISTEXT(_xlfn.FORMULATEXT(C48)),ISERROR(SEARCH("""",_xlfn.FORMULATEXT(C48))))</formula>
    </cfRule>
  </conditionalFormatting>
  <conditionalFormatting sqref="D5:D21 C10:C12 C16:C21 C35:D38">
    <cfRule type="expression" dxfId="58" priority="11">
      <formula>AND(ISTEXT(_xlfn.FORMULATEXT(C5)),OR(ISNUMBER(SEARCH("+",_xlfn.FORMULATEXT(C5))),ISNUMBER(SEARCH("-",_xlfn.FORMULATEXT(C5)))),ISERROR(SEARCH("""",_xlfn.FORMULATEXT(C5))))</formula>
    </cfRule>
    <cfRule type="expression" dxfId="57" priority="12">
      <formula>AND(ISTEXT(_xlfn.FORMULATEXT(C5)),ISERROR(SEARCH("""",_xlfn.FORMULATEXT(C5))))</formula>
    </cfRule>
  </conditionalFormatting>
  <conditionalFormatting sqref="F2">
    <cfRule type="expression" dxfId="56" priority="1">
      <formula>AND(SEARCH("=SUM(*)",_xlfn.FORMULATEXT(F2))=1,SEARCH(")",_xlfn.FORMULATEXT(F2))=LEN(_xlfn.FORMULATEXT(F2)))</formula>
    </cfRule>
    <cfRule type="expression" dxfId="55" priority="2">
      <formula>ISTEXT(_xlfn.FORMULATEXT(F2))</formula>
    </cfRule>
  </conditionalFormatting>
  <pageMargins left="0.70866141732283472" right="0.70866141732283472" top="0.74803149606299213" bottom="0.74803149606299213" header="0.31496062992125984" footer="0.31496062992125984"/>
  <pageSetup paperSize="9" scale="75"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0CC1E-1567-45C9-A0E9-DF94B2062079}">
  <sheetPr codeName="Income_Statement">
    <outlinePr summaryBelow="0" summaryRight="0"/>
    <pageSetUpPr fitToPage="1"/>
  </sheetPr>
  <dimension ref="A1:H31"/>
  <sheetViews>
    <sheetView zoomScale="97" workbookViewId="0">
      <pane xSplit="1" ySplit="3" topLeftCell="B4" activePane="bottomRight" state="frozen"/>
      <selection activeCell="A5" sqref="A5"/>
      <selection pane="topRight" activeCell="A5" sqref="A5"/>
      <selection pane="bottomLeft" activeCell="A5" sqref="A5"/>
      <selection pane="bottomRight" activeCell="C27" sqref="C27"/>
    </sheetView>
  </sheetViews>
  <sheetFormatPr defaultColWidth="9.140625" defaultRowHeight="15" x14ac:dyDescent="0.25"/>
  <cols>
    <col min="1" max="1" width="66.5703125" style="15" customWidth="1"/>
    <col min="2" max="2" width="3.7109375" style="15" customWidth="1"/>
    <col min="3" max="4" width="12.7109375" style="28" customWidth="1"/>
    <col min="5" max="5" width="3.7109375" style="15" customWidth="1"/>
    <col min="6" max="6" width="17.85546875" style="15" customWidth="1"/>
    <col min="7" max="11" width="9.140625" style="15"/>
    <col min="12" max="12" width="18" style="15" customWidth="1"/>
    <col min="13" max="13" width="36.7109375" style="15" customWidth="1"/>
    <col min="14" max="14" width="48.5703125" style="15" customWidth="1"/>
    <col min="15" max="16384" width="9.140625" style="15"/>
  </cols>
  <sheetData>
    <row r="1" spans="1:8" x14ac:dyDescent="0.25">
      <c r="A1" s="48"/>
      <c r="C1" s="27"/>
      <c r="D1" s="27"/>
    </row>
    <row r="2" spans="1:8" x14ac:dyDescent="0.25">
      <c r="A2" s="48"/>
      <c r="C2" s="27" t="s">
        <v>73</v>
      </c>
      <c r="D2" s="27" t="s">
        <v>74</v>
      </c>
      <c r="H2" s="49" t="s">
        <v>7043</v>
      </c>
    </row>
    <row r="3" spans="1:8" x14ac:dyDescent="0.25">
      <c r="A3" s="48"/>
      <c r="C3" s="27"/>
      <c r="D3" s="27"/>
    </row>
    <row r="4" spans="1:8" x14ac:dyDescent="0.25">
      <c r="F4" s="17" t="str">
        <f ca="1">"/Income statement by function(headers="&amp;CELL("address",$B$1)&amp;":"&amp;CELL("address",$E$3)&amp;",labels="&amp;SUBSTITUTE(CELL("address",A4)&amp;":"&amp;CELL("address",A15),"$","")&amp;")"</f>
        <v>/Income statement by function(headers=$B$1:$E$3,labels=A4:A15)</v>
      </c>
    </row>
    <row r="5" spans="1:8" x14ac:dyDescent="0.25">
      <c r="A5" t="s">
        <v>1069</v>
      </c>
      <c r="C5" s="42">
        <v>267</v>
      </c>
      <c r="D5" s="42">
        <v>88</v>
      </c>
    </row>
    <row r="6" spans="1:8" x14ac:dyDescent="0.25">
      <c r="A6" t="s">
        <v>1070</v>
      </c>
      <c r="C6" s="42">
        <v>-120</v>
      </c>
      <c r="D6" s="42">
        <v>-158</v>
      </c>
    </row>
    <row r="7" spans="1:8" x14ac:dyDescent="0.25">
      <c r="A7" t="s">
        <v>1071</v>
      </c>
      <c r="C7" s="42">
        <f>SUM(C5:C6)</f>
        <v>147</v>
      </c>
      <c r="D7" s="42">
        <f>SUM(D5:D6)</f>
        <v>-70</v>
      </c>
    </row>
    <row r="8" spans="1:8" x14ac:dyDescent="0.25">
      <c r="A8" t="s">
        <v>1072</v>
      </c>
      <c r="C8" s="42">
        <v>1</v>
      </c>
      <c r="D8" s="42">
        <v>3</v>
      </c>
    </row>
    <row r="9" spans="1:8" x14ac:dyDescent="0.25">
      <c r="A9" t="s">
        <v>1073</v>
      </c>
      <c r="C9" s="42">
        <v>-2078</v>
      </c>
      <c r="D9" s="42">
        <v>-2124</v>
      </c>
    </row>
    <row r="10" spans="1:8" x14ac:dyDescent="0.25">
      <c r="A10" t="s">
        <v>1074</v>
      </c>
      <c r="C10" s="42">
        <v>-1477</v>
      </c>
      <c r="D10" s="42">
        <v>-1343</v>
      </c>
      <c r="F10" s="17"/>
    </row>
    <row r="11" spans="1:8" x14ac:dyDescent="0.25">
      <c r="A11" t="s">
        <v>7067</v>
      </c>
      <c r="C11" s="42">
        <v>-40</v>
      </c>
      <c r="D11" s="42">
        <v>-50</v>
      </c>
      <c r="F11"/>
    </row>
    <row r="12" spans="1:8" x14ac:dyDescent="0.25">
      <c r="A12" t="s">
        <v>1075</v>
      </c>
      <c r="C12" s="28">
        <f>SUM(C7:C11)+1</f>
        <v>-3446</v>
      </c>
      <c r="D12" s="28">
        <f>SUM(D7:D11)</f>
        <v>-3584</v>
      </c>
    </row>
    <row r="13" spans="1:8" x14ac:dyDescent="0.25">
      <c r="A13" t="s">
        <v>1076</v>
      </c>
      <c r="C13" s="42">
        <v>0</v>
      </c>
      <c r="D13" s="42">
        <v>0</v>
      </c>
    </row>
    <row r="14" spans="1:8" x14ac:dyDescent="0.25">
      <c r="A14" t="s">
        <v>1077</v>
      </c>
      <c r="C14" s="42">
        <v>-1381</v>
      </c>
      <c r="D14" s="42">
        <v>-915</v>
      </c>
      <c r="F14" s="17"/>
    </row>
    <row r="15" spans="1:8" x14ac:dyDescent="0.25">
      <c r="A15"/>
      <c r="C15" s="42"/>
    </row>
    <row r="16" spans="1:8" x14ac:dyDescent="0.25">
      <c r="A16"/>
      <c r="C16" s="42"/>
      <c r="F16" s="17" t="str">
        <f ca="1">"/Income statement by function(headers="&amp;CELL("address",$B$1)&amp;":"&amp;CELL("address",$E$3)&amp;",labels="&amp;SUBSTITUTE(CELL("address",A16)&amp;":"&amp;CELL("address",A20),"$","")&amp;")"</f>
        <v>/Income statement by function(headers=$B$1:$E$3,labels=A16:A20)</v>
      </c>
    </row>
    <row r="17" spans="1:6" x14ac:dyDescent="0.25">
      <c r="A17" t="s">
        <v>1078</v>
      </c>
      <c r="C17" s="28">
        <f>SUM(C13:C14)</f>
        <v>-1381</v>
      </c>
      <c r="D17" s="28">
        <f>SUM(D13:D14)</f>
        <v>-915</v>
      </c>
    </row>
    <row r="18" spans="1:6" x14ac:dyDescent="0.25">
      <c r="A18" t="s">
        <v>1080</v>
      </c>
      <c r="C18" s="42">
        <v>0</v>
      </c>
      <c r="D18" s="42">
        <v>233</v>
      </c>
    </row>
    <row r="19" spans="1:6" x14ac:dyDescent="0.25">
      <c r="A19" t="s">
        <v>7068</v>
      </c>
      <c r="C19" s="28">
        <f>SUM(C12,C17,C18)-1</f>
        <v>-4828</v>
      </c>
      <c r="D19" s="28">
        <f>SUM(D12,D17,D18)</f>
        <v>-4266</v>
      </c>
    </row>
    <row r="20" spans="1:6" x14ac:dyDescent="0.25">
      <c r="A20"/>
    </row>
    <row r="21" spans="1:6" x14ac:dyDescent="0.25">
      <c r="A21"/>
      <c r="F21" s="17" t="str">
        <f ca="1">"/Income statement by function(headers="&amp;CELL("address",$B$1)&amp;":"&amp;CELL("address",$E$3)&amp;",labels="&amp;SUBSTITUTE(CELL("address",A21)&amp;":"&amp;CELL("address",A24),"$","")&amp;")"</f>
        <v>/Income statement by function(headers=$B$1:$E$3,labels=A21:A24)</v>
      </c>
    </row>
    <row r="22" spans="1:6" x14ac:dyDescent="0.25">
      <c r="A22" t="s">
        <v>1079</v>
      </c>
      <c r="C22" s="28">
        <v>0</v>
      </c>
      <c r="D22" s="28">
        <v>0</v>
      </c>
    </row>
    <row r="23" spans="1:6" x14ac:dyDescent="0.25">
      <c r="A23" t="s">
        <v>7069</v>
      </c>
      <c r="C23" s="28">
        <f>SUM(C22,C19)</f>
        <v>-4828</v>
      </c>
      <c r="D23" s="28">
        <f>SUM(D22,D19)</f>
        <v>-4266</v>
      </c>
    </row>
    <row r="24" spans="1:6" x14ac:dyDescent="0.25">
      <c r="A24"/>
    </row>
    <row r="25" spans="1:6" x14ac:dyDescent="0.25">
      <c r="A25"/>
      <c r="F25" s="17" t="str">
        <f ca="1">"/Income statement by function(headers="&amp;CELL("address",$B$1)&amp;":"&amp;CELL("address",$E$3)&amp;",labels="&amp;SUBSTITUTE(CELL("address",A25)&amp;":"&amp;CELL("address",A32),"$","")&amp;")"</f>
        <v>/Income statement by function(headers=$B$1:$E$3,labels=A25:A32)</v>
      </c>
    </row>
    <row r="26" spans="1:6" x14ac:dyDescent="0.25">
      <c r="A26" t="s">
        <v>1081</v>
      </c>
      <c r="C26" s="42">
        <v>-4828</v>
      </c>
      <c r="D26" s="28">
        <v>-4266</v>
      </c>
    </row>
    <row r="27" spans="1:6" x14ac:dyDescent="0.25">
      <c r="A27" s="15" t="s">
        <v>1062</v>
      </c>
      <c r="C27" s="42">
        <v>0</v>
      </c>
      <c r="D27" s="28">
        <v>0</v>
      </c>
    </row>
    <row r="28" spans="1:6" x14ac:dyDescent="0.25">
      <c r="A28" s="15" t="s">
        <v>1104</v>
      </c>
      <c r="C28" s="50">
        <v>0.39</v>
      </c>
      <c r="D28" s="51">
        <v>-0.38</v>
      </c>
    </row>
    <row r="29" spans="1:6" x14ac:dyDescent="0.25">
      <c r="A29" s="15" t="s">
        <v>1105</v>
      </c>
      <c r="C29" s="50">
        <v>0.39</v>
      </c>
      <c r="D29" s="51">
        <v>-0.38</v>
      </c>
    </row>
    <row r="30" spans="1:6" x14ac:dyDescent="0.25">
      <c r="A30" s="45" t="s">
        <v>7059</v>
      </c>
      <c r="C30" s="50">
        <v>0.39</v>
      </c>
      <c r="D30" s="51">
        <v>-0.38</v>
      </c>
    </row>
    <row r="31" spans="1:6" x14ac:dyDescent="0.25">
      <c r="A31" s="45" t="s">
        <v>7058</v>
      </c>
      <c r="C31" s="50">
        <v>0.39</v>
      </c>
      <c r="D31" s="51">
        <v>-0.38</v>
      </c>
    </row>
  </sheetData>
  <phoneticPr fontId="21" type="noConversion"/>
  <conditionalFormatting sqref="B5:B31 E5:E31 B32:E1048576">
    <cfRule type="expression" dxfId="54" priority="27">
      <formula>AND(SEARCH("=SUM(*)",_xlfn.FORMULATEXT(B5))=1,SEARCH(")",_xlfn.FORMULATEXT(B5))=LEN(_xlfn.FORMULATEXT(B5)))</formula>
    </cfRule>
    <cfRule type="expression" dxfId="53" priority="28">
      <formula>ISTEXT(_xlfn.FORMULATEXT(B5))</formula>
    </cfRule>
  </conditionalFormatting>
  <conditionalFormatting sqref="B1:E4">
    <cfRule type="expression" dxfId="52" priority="3">
      <formula>AND(SEARCH("=SUM(*)",_xlfn.FORMULATEXT(B1))=1,SEARCH(")",_xlfn.FORMULATEXT(B1))=LEN(_xlfn.FORMULATEXT(B1)))</formula>
    </cfRule>
    <cfRule type="expression" dxfId="51" priority="4">
      <formula>ISTEXT(_xlfn.FORMULATEXT(B1))</formula>
    </cfRule>
  </conditionalFormatting>
  <conditionalFormatting sqref="C13:C16 C26:C31">
    <cfRule type="expression" dxfId="50" priority="13">
      <formula>AND(ISTEXT(_xlfn.FORMULATEXT(C13)),OR(ISNUMBER(SEARCH("+",_xlfn.FORMULATEXT(C13))),ISNUMBER(SEARCH("-",_xlfn.FORMULATEXT(C13)))),ISERROR(SEARCH("""",_xlfn.FORMULATEXT(C13))))</formula>
    </cfRule>
    <cfRule type="expression" dxfId="49" priority="14">
      <formula>AND(ISTEXT(_xlfn.FORMULATEXT(C13)),ISERROR(SEARCH("""",_xlfn.FORMULATEXT(C13))))</formula>
    </cfRule>
  </conditionalFormatting>
  <conditionalFormatting sqref="C5:D11">
    <cfRule type="expression" dxfId="48" priority="15">
      <formula>AND(ISTEXT(_xlfn.FORMULATEXT(C5)),OR(ISNUMBER(SEARCH("+",_xlfn.FORMULATEXT(C5))),ISNUMBER(SEARCH("-",_xlfn.FORMULATEXT(C5)))),ISERROR(SEARCH("""",_xlfn.FORMULATEXT(C5))))</formula>
    </cfRule>
    <cfRule type="expression" dxfId="47" priority="16">
      <formula>AND(ISTEXT(_xlfn.FORMULATEXT(C5)),ISERROR(SEARCH("""",_xlfn.FORMULATEXT(C5))))</formula>
    </cfRule>
  </conditionalFormatting>
  <conditionalFormatting sqref="C12:D12 C17 C19:C25 D19:D31">
    <cfRule type="expression" dxfId="46" priority="17">
      <formula>AND(ISTEXT(_xlfn.FORMULATEXT(C12)),OR(ISNUMBER(SEARCH("+",_xlfn.FORMULATEXT(C12))),ISNUMBER(SEARCH("-",_xlfn.FORMULATEXT(C12)))),ISERROR(SEARCH("""",_xlfn.FORMULATEXT(C12))))</formula>
    </cfRule>
    <cfRule type="expression" dxfId="45" priority="18">
      <formula>AND(ISTEXT(_xlfn.FORMULATEXT(C12)),ISERROR(SEARCH("""",_xlfn.FORMULATEXT(C12))))</formula>
    </cfRule>
  </conditionalFormatting>
  <conditionalFormatting sqref="C18:D18">
    <cfRule type="expression" dxfId="44" priority="11">
      <formula>AND(ISTEXT(_xlfn.FORMULATEXT(C18)),OR(ISNUMBER(SEARCH("+",_xlfn.FORMULATEXT(C18))),ISNUMBER(SEARCH("-",_xlfn.FORMULATEXT(C18)))),ISERROR(SEARCH("""",_xlfn.FORMULATEXT(C18))))</formula>
    </cfRule>
    <cfRule type="expression" dxfId="43" priority="12">
      <formula>AND(ISTEXT(_xlfn.FORMULATEXT(C18)),ISERROR(SEARCH("""",_xlfn.FORMULATEXT(C18))))</formula>
    </cfRule>
  </conditionalFormatting>
  <conditionalFormatting sqref="D13:D14">
    <cfRule type="expression" dxfId="42" priority="5">
      <formula>AND(ISTEXT(_xlfn.FORMULATEXT(D13)),OR(ISNUMBER(SEARCH("+",_xlfn.FORMULATEXT(D13))),ISNUMBER(SEARCH("-",_xlfn.FORMULATEXT(D13)))),ISERROR(SEARCH("""",_xlfn.FORMULATEXT(D13))))</formula>
    </cfRule>
    <cfRule type="expression" dxfId="41" priority="6">
      <formula>AND(ISTEXT(_xlfn.FORMULATEXT(D13)),ISERROR(SEARCH("""",_xlfn.FORMULATEXT(D13))))</formula>
    </cfRule>
  </conditionalFormatting>
  <conditionalFormatting sqref="D15:D17">
    <cfRule type="expression" dxfId="40" priority="23">
      <formula>AND(ISTEXT(_xlfn.FORMULATEXT(D15)),OR(ISNUMBER(SEARCH("+",_xlfn.FORMULATEXT(D15))),ISNUMBER(SEARCH("-",_xlfn.FORMULATEXT(D15)))),ISERROR(SEARCH("""",_xlfn.FORMULATEXT(D15))))</formula>
    </cfRule>
    <cfRule type="expression" dxfId="39" priority="24">
      <formula>AND(ISTEXT(_xlfn.FORMULATEXT(D15)),ISERROR(SEARCH("""",_xlfn.FORMULATEXT(D15))))</formula>
    </cfRule>
  </conditionalFormatting>
  <pageMargins left="0.70866141732283472" right="0.70866141732283472" top="0.74803149606299213" bottom="0.74803149606299213" header="0.31496062992125984" footer="0.31496062992125984"/>
  <pageSetup paperSize="9" scale="75"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91D2C-5A67-4B14-A828-A1EEFA5E031D}">
  <sheetPr codeName="Changes_In_Equity">
    <outlinePr summaryBelow="0" summaryRight="0"/>
    <pageSetUpPr fitToPage="1"/>
  </sheetPr>
  <dimension ref="A1:O25"/>
  <sheetViews>
    <sheetView zoomScale="97" zoomScaleNormal="100" workbookViewId="0">
      <pane xSplit="1" topLeftCell="B1" activePane="topRight" state="frozen"/>
      <selection activeCell="A5" sqref="A5"/>
      <selection pane="topRight" activeCell="C23" sqref="C23"/>
    </sheetView>
  </sheetViews>
  <sheetFormatPr defaultColWidth="9.140625" defaultRowHeight="15" x14ac:dyDescent="0.25"/>
  <cols>
    <col min="1" max="1" width="40.42578125" style="15" customWidth="1"/>
    <col min="2" max="2" width="3.7109375" style="15" customWidth="1"/>
    <col min="3" max="9" width="11.7109375" style="28" customWidth="1"/>
    <col min="10" max="10" width="3.7109375" style="15" customWidth="1"/>
    <col min="11" max="11" width="56.140625" style="15" customWidth="1"/>
    <col min="12" max="16384" width="9.140625" style="15"/>
  </cols>
  <sheetData>
    <row r="1" spans="1:15" x14ac:dyDescent="0.25">
      <c r="C1" s="78"/>
      <c r="D1" s="78"/>
      <c r="E1" s="78"/>
      <c r="F1" s="78"/>
      <c r="G1" s="78"/>
      <c r="H1" s="78"/>
      <c r="I1" s="78"/>
    </row>
    <row r="2" spans="1:15" ht="15" customHeight="1" x14ac:dyDescent="0.25">
      <c r="C2" s="78" t="s">
        <v>74</v>
      </c>
      <c r="D2" s="78"/>
      <c r="E2" s="78"/>
      <c r="F2" s="78"/>
      <c r="G2" s="78"/>
      <c r="H2" s="78"/>
      <c r="I2" s="78"/>
    </row>
    <row r="3" spans="1:15" s="29" customFormat="1" ht="75" x14ac:dyDescent="0.25">
      <c r="C3" s="27" t="s">
        <v>1058</v>
      </c>
      <c r="D3" s="27" t="s">
        <v>1059</v>
      </c>
      <c r="E3" s="27" t="s">
        <v>7054</v>
      </c>
      <c r="F3" s="27" t="s">
        <v>7070</v>
      </c>
      <c r="G3" s="27" t="s">
        <v>1084</v>
      </c>
      <c r="H3" s="27" t="s">
        <v>1060</v>
      </c>
      <c r="I3" s="27" t="s">
        <v>1061</v>
      </c>
    </row>
    <row r="4" spans="1:15" s="29" customFormat="1" x14ac:dyDescent="0.25">
      <c r="C4" s="52"/>
      <c r="D4" s="52"/>
      <c r="E4" s="52"/>
      <c r="F4" s="52"/>
      <c r="G4" s="52"/>
      <c r="H4" s="52"/>
      <c r="I4" s="52"/>
      <c r="K4" s="17" t="str">
        <f ca="1">"/Statement of changes in equity(headers="&amp;CELL("address",$B$1)&amp;":"&amp;CELL("address",$J$3)&amp;",labels="&amp;SUBSTITUTE(CELL("address",A4)&amp;":"&amp;CELL("address",A12),"$","")&amp;")"</f>
        <v>/Statement of changes in equity(headers=$B$1:$J$3,labels=A4:A12)</v>
      </c>
    </row>
    <row r="5" spans="1:15" s="29" customFormat="1" x14ac:dyDescent="0.25">
      <c r="A5" t="s">
        <v>1082</v>
      </c>
      <c r="C5" s="44">
        <v>228</v>
      </c>
      <c r="D5" s="44">
        <v>11152</v>
      </c>
      <c r="E5" s="44">
        <v>2396</v>
      </c>
      <c r="F5" s="44">
        <v>-92</v>
      </c>
      <c r="G5" s="44">
        <v>-7973</v>
      </c>
      <c r="H5" s="44">
        <v>-3062</v>
      </c>
      <c r="I5" s="30">
        <f t="shared" ref="I5:I10" si="0">SUM(C5:H5)</f>
        <v>2649</v>
      </c>
      <c r="K5" s="53"/>
    </row>
    <row r="6" spans="1:15" x14ac:dyDescent="0.25">
      <c r="A6" s="15" t="s">
        <v>1083</v>
      </c>
      <c r="C6" s="44">
        <v>0</v>
      </c>
      <c r="D6" s="44">
        <v>0</v>
      </c>
      <c r="E6" s="44">
        <v>0</v>
      </c>
      <c r="F6" s="44">
        <v>0</v>
      </c>
      <c r="G6" s="44">
        <v>-3062</v>
      </c>
      <c r="H6" s="44">
        <v>3062</v>
      </c>
      <c r="I6" s="30">
        <f t="shared" si="0"/>
        <v>0</v>
      </c>
      <c r="K6"/>
    </row>
    <row r="7" spans="1:15" s="29" customFormat="1" x14ac:dyDescent="0.25">
      <c r="A7" s="15" t="s">
        <v>7069</v>
      </c>
      <c r="C7" s="44">
        <v>0</v>
      </c>
      <c r="D7" s="44">
        <v>0</v>
      </c>
      <c r="E7" s="44">
        <v>0</v>
      </c>
      <c r="F7" s="44">
        <v>0</v>
      </c>
      <c r="G7" s="44">
        <v>0</v>
      </c>
      <c r="H7" s="44">
        <v>-4266</v>
      </c>
      <c r="I7" s="30">
        <f t="shared" si="0"/>
        <v>-4266</v>
      </c>
      <c r="K7" s="15"/>
      <c r="L7" s="15"/>
      <c r="N7" s="15"/>
      <c r="O7" s="15"/>
    </row>
    <row r="8" spans="1:15" s="29" customFormat="1" x14ac:dyDescent="0.25">
      <c r="A8" s="15" t="s">
        <v>7071</v>
      </c>
      <c r="C8" s="44">
        <v>0</v>
      </c>
      <c r="D8" s="44">
        <v>0</v>
      </c>
      <c r="E8" s="44">
        <v>868</v>
      </c>
      <c r="F8" s="44">
        <v>0</v>
      </c>
      <c r="G8" s="44">
        <v>0</v>
      </c>
      <c r="H8" s="44">
        <v>0</v>
      </c>
      <c r="I8" s="30">
        <f t="shared" si="0"/>
        <v>868</v>
      </c>
      <c r="K8" s="15"/>
      <c r="N8" s="15"/>
      <c r="O8" s="15"/>
    </row>
    <row r="9" spans="1:15" s="29" customFormat="1" x14ac:dyDescent="0.25">
      <c r="A9" s="15" t="s">
        <v>7044</v>
      </c>
      <c r="C9" s="44">
        <v>0</v>
      </c>
      <c r="D9" s="44">
        <v>0</v>
      </c>
      <c r="E9" s="44">
        <v>0</v>
      </c>
      <c r="F9" s="44">
        <v>-628</v>
      </c>
      <c r="G9" s="44">
        <v>-5078</v>
      </c>
      <c r="H9" s="44">
        <v>0</v>
      </c>
      <c r="I9" s="30">
        <f t="shared" si="0"/>
        <v>-5706</v>
      </c>
      <c r="K9" s="17"/>
    </row>
    <row r="10" spans="1:15" s="29" customFormat="1" x14ac:dyDescent="0.25">
      <c r="A10" s="43" t="s">
        <v>6996</v>
      </c>
      <c r="C10" s="44">
        <v>0</v>
      </c>
      <c r="D10" s="44">
        <v>0</v>
      </c>
      <c r="E10" s="44">
        <v>0</v>
      </c>
      <c r="F10" s="44">
        <v>0</v>
      </c>
      <c r="G10" s="44">
        <v>0</v>
      </c>
      <c r="H10" s="44">
        <v>0</v>
      </c>
      <c r="I10" s="30">
        <f t="shared" si="0"/>
        <v>0</v>
      </c>
      <c r="K10" s="15"/>
    </row>
    <row r="11" spans="1:15" s="29" customFormat="1" x14ac:dyDescent="0.25">
      <c r="A11" t="s">
        <v>687</v>
      </c>
      <c r="C11" s="28">
        <f t="shared" ref="C11:H11" si="1">SUM(C5:C10)</f>
        <v>228</v>
      </c>
      <c r="D11" s="28">
        <f t="shared" si="1"/>
        <v>11152</v>
      </c>
      <c r="E11" s="28">
        <f t="shared" si="1"/>
        <v>3264</v>
      </c>
      <c r="F11" s="28">
        <f t="shared" si="1"/>
        <v>-720</v>
      </c>
      <c r="G11" s="28">
        <f t="shared" si="1"/>
        <v>-16113</v>
      </c>
      <c r="H11" s="28">
        <f t="shared" si="1"/>
        <v>-4266</v>
      </c>
      <c r="I11" s="28">
        <f>SUM(I5:I10)</f>
        <v>-6455</v>
      </c>
      <c r="K11" s="15"/>
    </row>
    <row r="13" spans="1:15" x14ac:dyDescent="0.25">
      <c r="C13" s="78"/>
      <c r="D13" s="78"/>
      <c r="E13" s="78"/>
      <c r="F13" s="78"/>
      <c r="G13" s="78"/>
      <c r="H13" s="78"/>
      <c r="I13" s="78"/>
    </row>
    <row r="14" spans="1:15" ht="15" customHeight="1" x14ac:dyDescent="0.25">
      <c r="C14" s="78" t="s">
        <v>73</v>
      </c>
      <c r="D14" s="78"/>
      <c r="E14" s="78"/>
      <c r="F14" s="78"/>
      <c r="G14" s="78"/>
      <c r="H14" s="78"/>
      <c r="I14" s="78"/>
    </row>
    <row r="15" spans="1:15" s="29" customFormat="1" ht="75" x14ac:dyDescent="0.25">
      <c r="C15" s="27" t="s">
        <v>1058</v>
      </c>
      <c r="D15" s="27" t="s">
        <v>1059</v>
      </c>
      <c r="E15" s="27" t="s">
        <v>7054</v>
      </c>
      <c r="F15" s="27" t="s">
        <v>7070</v>
      </c>
      <c r="G15" s="27" t="s">
        <v>1084</v>
      </c>
      <c r="H15" s="27" t="s">
        <v>1060</v>
      </c>
      <c r="I15" s="27" t="s">
        <v>1061</v>
      </c>
    </row>
    <row r="16" spans="1:15" s="29" customFormat="1" x14ac:dyDescent="0.25">
      <c r="C16" s="30"/>
      <c r="D16" s="30"/>
      <c r="E16" s="30"/>
      <c r="F16" s="30"/>
      <c r="G16" s="30"/>
      <c r="H16" s="30"/>
      <c r="I16" s="30"/>
      <c r="K16" s="17" t="str">
        <f ca="1">"/Statement of changes in equity(headers="&amp;CELL("address",$B$13)&amp;":"&amp;CELL("address",$J$15)&amp;",labels="&amp;SUBSTITUTE(CELL("address",A16)&amp;":"&amp;CELL("address",A24),"$","")&amp;")"</f>
        <v>/Statement of changes in equity(headers=$B$13:$J$15,labels=A16:A24)</v>
      </c>
    </row>
    <row r="17" spans="1:9" x14ac:dyDescent="0.25">
      <c r="A17" t="s">
        <v>1082</v>
      </c>
      <c r="C17" s="30">
        <f>C11</f>
        <v>228</v>
      </c>
      <c r="D17" s="30">
        <f t="shared" ref="D17:G17" si="2">D11</f>
        <v>11152</v>
      </c>
      <c r="E17" s="30">
        <f t="shared" si="2"/>
        <v>3264</v>
      </c>
      <c r="F17" s="30">
        <f t="shared" ref="F17" si="3">F11</f>
        <v>-720</v>
      </c>
      <c r="G17" s="30">
        <f t="shared" si="2"/>
        <v>-16113</v>
      </c>
      <c r="H17" s="30">
        <f t="shared" ref="H17" si="4">H11</f>
        <v>-4266</v>
      </c>
      <c r="I17" s="30">
        <f t="shared" ref="I17:I22" si="5">SUM(C17:H17)</f>
        <v>-6455</v>
      </c>
    </row>
    <row r="18" spans="1:9" x14ac:dyDescent="0.25">
      <c r="A18" s="15" t="s">
        <v>1083</v>
      </c>
      <c r="C18" s="44">
        <v>0</v>
      </c>
      <c r="D18" s="44">
        <v>0</v>
      </c>
      <c r="E18" s="44">
        <v>0</v>
      </c>
      <c r="F18" s="44">
        <v>0</v>
      </c>
      <c r="G18" s="44">
        <v>-4266</v>
      </c>
      <c r="H18" s="44">
        <v>4266</v>
      </c>
      <c r="I18" s="30">
        <f t="shared" si="5"/>
        <v>0</v>
      </c>
    </row>
    <row r="19" spans="1:9" x14ac:dyDescent="0.25">
      <c r="A19" s="15" t="s">
        <v>7069</v>
      </c>
      <c r="C19" s="44">
        <v>0</v>
      </c>
      <c r="D19" s="44">
        <v>0</v>
      </c>
      <c r="E19" s="44">
        <v>0</v>
      </c>
      <c r="F19" s="44">
        <v>0</v>
      </c>
      <c r="G19" s="44">
        <v>0</v>
      </c>
      <c r="H19" s="44">
        <v>-4828</v>
      </c>
      <c r="I19" s="30">
        <f t="shared" si="5"/>
        <v>-4828</v>
      </c>
    </row>
    <row r="20" spans="1:9" x14ac:dyDescent="0.25">
      <c r="A20" s="15" t="s">
        <v>7071</v>
      </c>
      <c r="C20" s="44">
        <v>0</v>
      </c>
      <c r="D20" s="44">
        <v>0</v>
      </c>
      <c r="E20" s="44">
        <v>345</v>
      </c>
      <c r="F20" s="44">
        <v>-180</v>
      </c>
      <c r="G20" s="44">
        <v>0</v>
      </c>
      <c r="H20" s="44">
        <v>0</v>
      </c>
      <c r="I20" s="30">
        <f t="shared" si="5"/>
        <v>165</v>
      </c>
    </row>
    <row r="21" spans="1:9" x14ac:dyDescent="0.25">
      <c r="A21" s="15" t="s">
        <v>7044</v>
      </c>
      <c r="C21" s="44">
        <v>0</v>
      </c>
      <c r="D21" s="44">
        <v>0</v>
      </c>
      <c r="E21" s="44">
        <v>-180</v>
      </c>
      <c r="F21" s="44">
        <v>770</v>
      </c>
      <c r="G21" s="44">
        <v>0</v>
      </c>
      <c r="H21" s="44">
        <v>0</v>
      </c>
      <c r="I21" s="30">
        <f t="shared" si="5"/>
        <v>590</v>
      </c>
    </row>
    <row r="22" spans="1:9" x14ac:dyDescent="0.25">
      <c r="A22" s="43" t="s">
        <v>6996</v>
      </c>
      <c r="C22" s="44">
        <v>18</v>
      </c>
      <c r="D22" s="44">
        <v>706</v>
      </c>
      <c r="E22" s="44">
        <v>0</v>
      </c>
      <c r="F22" s="44">
        <v>0</v>
      </c>
      <c r="G22" s="44">
        <v>92</v>
      </c>
      <c r="H22" s="44">
        <v>0</v>
      </c>
      <c r="I22" s="30">
        <f t="shared" si="5"/>
        <v>816</v>
      </c>
    </row>
    <row r="23" spans="1:9" x14ac:dyDescent="0.25">
      <c r="A23" t="s">
        <v>687</v>
      </c>
      <c r="C23" s="28">
        <f t="shared" ref="C23:F23" si="6">SUM(C17:C22)</f>
        <v>246</v>
      </c>
      <c r="D23" s="28">
        <f t="shared" si="6"/>
        <v>11858</v>
      </c>
      <c r="E23" s="28">
        <f t="shared" si="6"/>
        <v>3429</v>
      </c>
      <c r="F23" s="28">
        <f t="shared" si="6"/>
        <v>-130</v>
      </c>
      <c r="G23" s="28">
        <f>SUM(G17:G22)</f>
        <v>-20287</v>
      </c>
      <c r="H23" s="28">
        <f>SUM(H17:H22)</f>
        <v>-4828</v>
      </c>
      <c r="I23" s="28">
        <f>SUM(I17:I22)</f>
        <v>-9712</v>
      </c>
    </row>
    <row r="24" spans="1:9" x14ac:dyDescent="0.25">
      <c r="F24" s="30"/>
      <c r="G24" s="30"/>
    </row>
    <row r="25" spans="1:9" x14ac:dyDescent="0.25">
      <c r="F25" s="15"/>
    </row>
  </sheetData>
  <mergeCells count="4">
    <mergeCell ref="C1:I1"/>
    <mergeCell ref="C2:I2"/>
    <mergeCell ref="C13:I13"/>
    <mergeCell ref="C14:I14"/>
  </mergeCells>
  <conditionalFormatting sqref="B1:J2 B3:B11 J3:J11 B12:J14 B15 J15 B16:J16 B17:B23 J17:J23 B24:J24 B25:E25 G25:J25 B26:J1048576">
    <cfRule type="expression" dxfId="38" priority="65">
      <formula>AND(SEARCH("=SUM(*)",_xlfn.FORMULATEXT(B1))=1,SEARCH(")",_xlfn.FORMULATEXT(B1))=LEN(_xlfn.FORMULATEXT(B1)))</formula>
    </cfRule>
    <cfRule type="expression" dxfId="37" priority="66">
      <formula>ISTEXT(_xlfn.FORMULATEXT(B1))</formula>
    </cfRule>
  </conditionalFormatting>
  <conditionalFormatting sqref="C6:H10 C18:H22">
    <cfRule type="expression" dxfId="36" priority="3">
      <formula>AND(ISTEXT(_xlfn.FORMULATEXT(C6)),OR(ISNUMBER(SEARCH("+",_xlfn.FORMULATEXT(C6))),ISNUMBER(SEARCH("-",_xlfn.FORMULATEXT(C6)))),ISERROR(SEARCH("""",_xlfn.FORMULATEXT(C6))))</formula>
    </cfRule>
    <cfRule type="expression" dxfId="35" priority="4">
      <formula>AND(ISTEXT(_xlfn.FORMULATEXT(C6)),ISERROR(SEARCH("""",_xlfn.FORMULATEXT(C6))))</formula>
    </cfRule>
  </conditionalFormatting>
  <conditionalFormatting sqref="C3:I4 I6:I10 C11:I11 C15:I15 C17:H17 I17:I23 C23:H23">
    <cfRule type="expression" dxfId="34" priority="27">
      <formula>AND(ISTEXT(_xlfn.FORMULATEXT(C3)),OR(ISNUMBER(SEARCH("+",_xlfn.FORMULATEXT(C3))),ISNUMBER(SEARCH("-",_xlfn.FORMULATEXT(C3)))),ISERROR(SEARCH("""",_xlfn.FORMULATEXT(C3))))</formula>
    </cfRule>
    <cfRule type="expression" dxfId="33" priority="28">
      <formula>AND(ISTEXT(_xlfn.FORMULATEXT(C3)),ISERROR(SEARCH("""",_xlfn.FORMULATEXT(C3))))</formula>
    </cfRule>
  </conditionalFormatting>
  <conditionalFormatting sqref="I5:I6">
    <cfRule type="expression" dxfId="32" priority="37">
      <formula>AND(ISTEXT(_xlfn.FORMULATEXT(I5)),OR(ISNUMBER(SEARCH("+",_xlfn.FORMULATEXT(I5))),ISNUMBER(SEARCH("-",_xlfn.FORMULATEXT(I5)))),ISERROR(SEARCH("""",_xlfn.FORMULATEXT(I5))))</formula>
    </cfRule>
    <cfRule type="expression" dxfId="31" priority="38">
      <formula>AND(ISTEXT(_xlfn.FORMULATEXT(I5)),ISERROR(SEARCH("""",_xlfn.FORMULATEXT(I5))))</formula>
    </cfRule>
  </conditionalFormatting>
  <pageMargins left="0.70866141732283472" right="0.70866141732283472" top="0.74803149606299213" bottom="0.74803149606299213" header="0.31496062992125984" footer="0.31496062992125984"/>
  <pageSetup paperSize="9" scale="8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A4A3B-67FA-4758-9E23-93FDBAC8F20B}">
  <sheetPr codeName="Cash_Flow">
    <outlinePr summaryBelow="0" summaryRight="0"/>
    <pageSetUpPr fitToPage="1"/>
  </sheetPr>
  <dimension ref="A1:F39"/>
  <sheetViews>
    <sheetView tabSelected="1" workbookViewId="0">
      <pane xSplit="1" ySplit="3" topLeftCell="B4" activePane="bottomRight" state="frozen"/>
      <selection activeCell="A5" sqref="A5"/>
      <selection pane="topRight" activeCell="A5" sqref="A5"/>
      <selection pane="bottomLeft" activeCell="A5" sqref="A5"/>
      <selection pane="bottomRight" activeCell="C39" sqref="C39"/>
    </sheetView>
  </sheetViews>
  <sheetFormatPr defaultColWidth="9.140625" defaultRowHeight="15" x14ac:dyDescent="0.25"/>
  <cols>
    <col min="1" max="1" width="62.140625" style="15" customWidth="1"/>
    <col min="2" max="2" width="3.7109375" style="15" customWidth="1"/>
    <col min="3" max="4" width="12.7109375" style="28" customWidth="1"/>
    <col min="5" max="5" width="3.7109375" style="15" customWidth="1"/>
    <col min="6" max="6" width="19.7109375" style="15" customWidth="1"/>
    <col min="7" max="9" width="9.140625" style="15"/>
    <col min="10" max="10" width="39.140625" style="15" customWidth="1"/>
    <col min="11" max="16384" width="9.140625" style="15"/>
  </cols>
  <sheetData>
    <row r="1" spans="1:6" x14ac:dyDescent="0.25">
      <c r="C1" s="27"/>
      <c r="D1" s="27"/>
    </row>
    <row r="2" spans="1:6" x14ac:dyDescent="0.25">
      <c r="C2" s="27" t="s">
        <v>73</v>
      </c>
      <c r="D2" s="27" t="s">
        <v>74</v>
      </c>
    </row>
    <row r="3" spans="1:6" x14ac:dyDescent="0.25">
      <c r="C3" s="27"/>
      <c r="D3" s="27"/>
    </row>
    <row r="4" spans="1:6" x14ac:dyDescent="0.25">
      <c r="F4" s="17" t="str">
        <f ca="1">"/Operating activities(headers="&amp;CELL("address",$B$1)&amp;":"&amp;CELL("address",$E$3)&amp;",labels="&amp;SUBSTITUTE(CELL("address",A4)&amp;":"&amp;CELL("address",A18),"$","")&amp;")"</f>
        <v>/Operating activities(headers=$B$1:$E$3,labels=A4:A18)</v>
      </c>
    </row>
    <row r="5" spans="1:6" x14ac:dyDescent="0.25">
      <c r="A5" t="s">
        <v>666</v>
      </c>
      <c r="C5" s="42">
        <v>-4828</v>
      </c>
      <c r="D5" s="28">
        <v>-4266</v>
      </c>
    </row>
    <row r="6" spans="1:6" x14ac:dyDescent="0.25">
      <c r="A6" t="s">
        <v>1085</v>
      </c>
      <c r="C6" s="42">
        <v>86</v>
      </c>
      <c r="D6" s="28">
        <v>71</v>
      </c>
    </row>
    <row r="7" spans="1:6" x14ac:dyDescent="0.25">
      <c r="A7" t="s">
        <v>1086</v>
      </c>
      <c r="C7" s="42">
        <v>0</v>
      </c>
      <c r="D7" s="28">
        <v>915</v>
      </c>
    </row>
    <row r="8" spans="1:6" x14ac:dyDescent="0.25">
      <c r="A8" t="s">
        <v>1080</v>
      </c>
      <c r="C8" s="42">
        <v>0</v>
      </c>
      <c r="D8" s="28">
        <v>-233</v>
      </c>
    </row>
    <row r="9" spans="1:6" x14ac:dyDescent="0.25">
      <c r="A9" t="s">
        <v>1087</v>
      </c>
      <c r="C9" s="42">
        <v>0</v>
      </c>
      <c r="D9" s="28">
        <v>0</v>
      </c>
    </row>
    <row r="10" spans="1:6" x14ac:dyDescent="0.25">
      <c r="A10" t="s">
        <v>1088</v>
      </c>
      <c r="C10" s="28">
        <v>0</v>
      </c>
      <c r="D10" s="28">
        <v>53</v>
      </c>
    </row>
    <row r="11" spans="1:6" x14ac:dyDescent="0.25">
      <c r="A11" s="45" t="s">
        <v>1106</v>
      </c>
      <c r="C11" s="28">
        <f>SUM(C5:C10)</f>
        <v>-4742</v>
      </c>
      <c r="D11" s="28">
        <f>SUM(D5:D10)</f>
        <v>-3460</v>
      </c>
    </row>
    <row r="12" spans="1:6" x14ac:dyDescent="0.25">
      <c r="A12" s="15" t="s">
        <v>1053</v>
      </c>
      <c r="C12" s="42">
        <v>54</v>
      </c>
      <c r="D12" s="28">
        <v>-59</v>
      </c>
    </row>
    <row r="13" spans="1:6" x14ac:dyDescent="0.25">
      <c r="A13" s="15" t="s">
        <v>1054</v>
      </c>
      <c r="C13" s="42">
        <v>28</v>
      </c>
      <c r="D13" s="28">
        <v>81</v>
      </c>
    </row>
    <row r="14" spans="1:6" x14ac:dyDescent="0.25">
      <c r="A14" s="15" t="s">
        <v>1065</v>
      </c>
      <c r="C14" s="42">
        <v>168</v>
      </c>
      <c r="D14" s="28">
        <v>14</v>
      </c>
    </row>
    <row r="15" spans="1:6" x14ac:dyDescent="0.25">
      <c r="A15" s="15" t="s">
        <v>1089</v>
      </c>
      <c r="C15" s="42">
        <v>0</v>
      </c>
      <c r="D15" s="28">
        <v>0</v>
      </c>
    </row>
    <row r="16" spans="1:6" x14ac:dyDescent="0.25">
      <c r="A16" s="15" t="s">
        <v>1090</v>
      </c>
      <c r="C16" s="28">
        <v>-49</v>
      </c>
      <c r="D16" s="28">
        <v>-40</v>
      </c>
    </row>
    <row r="17" spans="1:6" x14ac:dyDescent="0.25">
      <c r="A17" s="15" t="s">
        <v>1091</v>
      </c>
      <c r="C17" s="28">
        <f>SUM(C11:C16)</f>
        <v>-4541</v>
      </c>
      <c r="D17" s="28">
        <f>SUM(D11:D16)</f>
        <v>-3464</v>
      </c>
    </row>
    <row r="19" spans="1:6" x14ac:dyDescent="0.25">
      <c r="F19" s="17" t="str">
        <f ca="1">"/Investing activities(headers="&amp;CELL("address",$B$1)&amp;":"&amp;CELL("address",$E$3)&amp;",labels="&amp;SUBSTITUTE(CELL("address",A19)&amp;":"&amp;CELL("address",A23),"$","")&amp;")"</f>
        <v>/Investing activities(headers=$B$1:$E$3,labels=A19:A23)</v>
      </c>
    </row>
    <row r="20" spans="1:6" x14ac:dyDescent="0.25">
      <c r="A20" t="s">
        <v>1092</v>
      </c>
      <c r="C20" s="42">
        <v>-201</v>
      </c>
      <c r="D20" s="28">
        <v>-103</v>
      </c>
    </row>
    <row r="21" spans="1:6" x14ac:dyDescent="0.25">
      <c r="A21" t="s">
        <v>1093</v>
      </c>
      <c r="C21" s="42">
        <v>-3539</v>
      </c>
      <c r="D21" s="28">
        <v>-1889</v>
      </c>
    </row>
    <row r="22" spans="1:6" x14ac:dyDescent="0.25">
      <c r="A22" t="s">
        <v>1094</v>
      </c>
      <c r="C22" s="28">
        <f>SUM(C20:C21)</f>
        <v>-3740</v>
      </c>
      <c r="D22" s="28">
        <f>SUM(D20:D21)</f>
        <v>-1992</v>
      </c>
    </row>
    <row r="24" spans="1:6" x14ac:dyDescent="0.25">
      <c r="F24" s="17" t="str">
        <f ca="1">"/Financing activities(headers="&amp;CELL("address",$B$1)&amp;":"&amp;CELL("address",$E$3)&amp;",labels="&amp;SUBSTITUTE(CELL("address",A24)&amp;":"&amp;CELL("address",A34),"$","")&amp;")"</f>
        <v>/Financing activities(headers=$B$1:$E$3,labels=A24:A34)</v>
      </c>
    </row>
    <row r="25" spans="1:6" x14ac:dyDescent="0.25">
      <c r="A25" t="s">
        <v>1095</v>
      </c>
      <c r="C25" s="42">
        <v>0</v>
      </c>
      <c r="D25" s="28">
        <v>-98</v>
      </c>
    </row>
    <row r="26" spans="1:6" x14ac:dyDescent="0.25">
      <c r="A26" t="s">
        <v>1096</v>
      </c>
      <c r="C26" s="42">
        <v>145</v>
      </c>
      <c r="D26" s="28">
        <v>236</v>
      </c>
    </row>
    <row r="27" spans="1:6" x14ac:dyDescent="0.25">
      <c r="A27" t="s">
        <v>1097</v>
      </c>
      <c r="C27" s="42">
        <v>725</v>
      </c>
      <c r="D27" s="28">
        <v>0</v>
      </c>
    </row>
    <row r="28" spans="1:6" x14ac:dyDescent="0.25">
      <c r="A28" t="s">
        <v>7044</v>
      </c>
      <c r="C28" s="42">
        <v>-604</v>
      </c>
      <c r="D28" s="28">
        <v>381</v>
      </c>
    </row>
    <row r="29" spans="1:6" x14ac:dyDescent="0.25">
      <c r="A29" t="s">
        <v>7056</v>
      </c>
      <c r="C29" s="42">
        <v>8055</v>
      </c>
      <c r="D29" s="42">
        <v>5102</v>
      </c>
    </row>
    <row r="30" spans="1:6" x14ac:dyDescent="0.25">
      <c r="A30" t="s">
        <v>1098</v>
      </c>
      <c r="C30" s="42">
        <v>-25</v>
      </c>
      <c r="D30" s="28">
        <v>83</v>
      </c>
    </row>
    <row r="31" spans="1:6" x14ac:dyDescent="0.25">
      <c r="A31" t="s">
        <v>6995</v>
      </c>
      <c r="C31" s="42">
        <v>4</v>
      </c>
      <c r="D31" s="42">
        <v>156</v>
      </c>
    </row>
    <row r="32" spans="1:6" x14ac:dyDescent="0.25">
      <c r="A32" t="s">
        <v>1099</v>
      </c>
      <c r="C32" s="42">
        <v>89</v>
      </c>
      <c r="D32" s="28">
        <v>-38</v>
      </c>
    </row>
    <row r="33" spans="1:6" x14ac:dyDescent="0.25">
      <c r="A33" t="s">
        <v>1100</v>
      </c>
      <c r="C33" s="42">
        <f>SUM(C25:C32)</f>
        <v>8389</v>
      </c>
      <c r="D33" s="28">
        <f>SUM(D25:D32)</f>
        <v>5822</v>
      </c>
    </row>
    <row r="35" spans="1:6" x14ac:dyDescent="0.25">
      <c r="F35" s="17" t="str">
        <f ca="1">"/Cash flow statement(headers="&amp;CELL("address",$B$1)&amp;":"&amp;CELL("address",$E$3)&amp;",labels="&amp;SUBSTITUTE(CELL("address",A35)&amp;":"&amp;CELL("address",A40),"$","")&amp;")"</f>
        <v>/Cash flow statement(headers=$B$1:$E$3,labels=A35:A40)</v>
      </c>
    </row>
    <row r="36" spans="1:6" x14ac:dyDescent="0.25">
      <c r="A36" t="s">
        <v>1107</v>
      </c>
      <c r="C36" s="42">
        <f>SUM(C17,C22,C33)</f>
        <v>108</v>
      </c>
      <c r="D36" s="28">
        <f>SUM(D17,D22,D33)</f>
        <v>366</v>
      </c>
    </row>
    <row r="37" spans="1:6" x14ac:dyDescent="0.25">
      <c r="A37" s="45" t="s">
        <v>1102</v>
      </c>
      <c r="C37" s="42">
        <v>460</v>
      </c>
      <c r="D37" s="28">
        <v>94</v>
      </c>
    </row>
    <row r="38" spans="1:6" x14ac:dyDescent="0.25">
      <c r="A38" t="s">
        <v>1101</v>
      </c>
      <c r="C38" s="42">
        <v>0</v>
      </c>
      <c r="D38" s="28">
        <v>0</v>
      </c>
    </row>
    <row r="39" spans="1:6" x14ac:dyDescent="0.25">
      <c r="A39" s="45" t="s">
        <v>1103</v>
      </c>
      <c r="C39" s="42">
        <f>SUM(C36:C38)</f>
        <v>568</v>
      </c>
      <c r="D39" s="28">
        <f>SUM(D36:D38)</f>
        <v>460</v>
      </c>
    </row>
  </sheetData>
  <phoneticPr fontId="21" type="noConversion"/>
  <conditionalFormatting sqref="B5:B39 E5:E39 B40:E1048576">
    <cfRule type="expression" dxfId="30" priority="27">
      <formula>AND(SEARCH("=SUM(*)",_xlfn.FORMULATEXT(B5))=1,SEARCH(")",_xlfn.FORMULATEXT(B5))=LEN(_xlfn.FORMULATEXT(B5)))</formula>
    </cfRule>
    <cfRule type="expression" dxfId="29" priority="28">
      <formula>ISTEXT(_xlfn.FORMULATEXT(B5))</formula>
    </cfRule>
  </conditionalFormatting>
  <conditionalFormatting sqref="B1:E4">
    <cfRule type="expression" dxfId="28" priority="3">
      <formula>AND(SEARCH("=SUM(*)",_xlfn.FORMULATEXT(B1))=1,SEARCH(")",_xlfn.FORMULATEXT(B1))=LEN(_xlfn.FORMULATEXT(B1)))</formula>
    </cfRule>
    <cfRule type="expression" dxfId="27" priority="4">
      <formula>ISTEXT(_xlfn.FORMULATEXT(B1))</formula>
    </cfRule>
  </conditionalFormatting>
  <conditionalFormatting sqref="C10 C16 C18:C19 C23:C24 C34:C35">
    <cfRule type="expression" dxfId="26" priority="25">
      <formula>AND(SEARCH("=SUM(*)",_xlfn.FORMULATEXT(C10))=1,SEARCH(")",_xlfn.FORMULATEXT(C10))=LEN(_xlfn.FORMULATEXT(C10)))</formula>
    </cfRule>
    <cfRule type="expression" dxfId="25" priority="26">
      <formula>ISTEXT(_xlfn.FORMULATEXT(C10))</formula>
    </cfRule>
  </conditionalFormatting>
  <conditionalFormatting sqref="C17">
    <cfRule type="expression" dxfId="24" priority="19">
      <formula>AND(ISTEXT(_xlfn.FORMULATEXT(C17)),OR(ISNUMBER(SEARCH("+",_xlfn.FORMULATEXT(C17))),ISNUMBER(SEARCH("-",_xlfn.FORMULATEXT(C17)))),ISERROR(SEARCH("""",_xlfn.FORMULATEXT(C17))))</formula>
    </cfRule>
    <cfRule type="expression" dxfId="23" priority="20">
      <formula>AND(ISTEXT(_xlfn.FORMULATEXT(C17)),ISERROR(SEARCH("""",_xlfn.FORMULATEXT(C17))))</formula>
    </cfRule>
  </conditionalFormatting>
  <conditionalFormatting sqref="C22">
    <cfRule type="expression" dxfId="22" priority="17">
      <formula>AND(ISTEXT(_xlfn.FORMULATEXT(C22)),OR(ISNUMBER(SEARCH("+",_xlfn.FORMULATEXT(C22))),ISNUMBER(SEARCH("-",_xlfn.FORMULATEXT(C22)))),ISERROR(SEARCH("""",_xlfn.FORMULATEXT(C22))))</formula>
    </cfRule>
    <cfRule type="expression" dxfId="21" priority="18">
      <formula>AND(ISTEXT(_xlfn.FORMULATEXT(C22)),ISERROR(SEARCH("""",_xlfn.FORMULATEXT(C22))))</formula>
    </cfRule>
  </conditionalFormatting>
  <conditionalFormatting sqref="C33">
    <cfRule type="expression" dxfId="20" priority="15">
      <formula>AND(ISTEXT(_xlfn.FORMULATEXT(C33)),OR(ISNUMBER(SEARCH("+",_xlfn.FORMULATEXT(C33))),ISNUMBER(SEARCH("-",_xlfn.FORMULATEXT(C33)))),ISERROR(SEARCH("""",_xlfn.FORMULATEXT(C33))))</formula>
    </cfRule>
    <cfRule type="expression" dxfId="19" priority="16">
      <formula>AND(ISTEXT(_xlfn.FORMULATEXT(C33)),ISERROR(SEARCH("""",_xlfn.FORMULATEXT(C33))))</formula>
    </cfRule>
  </conditionalFormatting>
  <conditionalFormatting sqref="C36">
    <cfRule type="expression" dxfId="18" priority="13">
      <formula>AND(ISTEXT(_xlfn.FORMULATEXT(C36)),OR(ISNUMBER(SEARCH("+",_xlfn.FORMULATEXT(C36))),ISNUMBER(SEARCH("-",_xlfn.FORMULATEXT(C36)))),ISERROR(SEARCH("""",_xlfn.FORMULATEXT(C36))))</formula>
    </cfRule>
    <cfRule type="expression" dxfId="17" priority="14">
      <formula>AND(ISTEXT(_xlfn.FORMULATEXT(C36)),ISERROR(SEARCH("""",_xlfn.FORMULATEXT(C36))))</formula>
    </cfRule>
  </conditionalFormatting>
  <conditionalFormatting sqref="C39">
    <cfRule type="expression" dxfId="16" priority="11">
      <formula>AND(ISTEXT(_xlfn.FORMULATEXT(C39)),OR(ISNUMBER(SEARCH("+",_xlfn.FORMULATEXT(C39))),ISNUMBER(SEARCH("-",_xlfn.FORMULATEXT(C39)))),ISERROR(SEARCH("""",_xlfn.FORMULATEXT(C39))))</formula>
    </cfRule>
    <cfRule type="expression" dxfId="15" priority="12">
      <formula>AND(ISTEXT(_xlfn.FORMULATEXT(C39)),ISERROR(SEARCH("""",_xlfn.FORMULATEXT(C39))))</formula>
    </cfRule>
  </conditionalFormatting>
  <conditionalFormatting sqref="D5:D28 C11">
    <cfRule type="expression" dxfId="14" priority="21">
      <formula>AND(ISTEXT(_xlfn.FORMULATEXT(C5)),OR(ISNUMBER(SEARCH("+",_xlfn.FORMULATEXT(C5))),ISNUMBER(SEARCH("-",_xlfn.FORMULATEXT(C5)))),ISERROR(SEARCH("""",_xlfn.FORMULATEXT(C5))))</formula>
    </cfRule>
    <cfRule type="expression" dxfId="13" priority="22">
      <formula>AND(ISTEXT(_xlfn.FORMULATEXT(C5)),ISERROR(SEARCH("""",_xlfn.FORMULATEXT(C5))))</formula>
    </cfRule>
  </conditionalFormatting>
  <conditionalFormatting sqref="D29">
    <cfRule type="expression" dxfId="12" priority="9">
      <formula>AND(ISTEXT(_xlfn.FORMULATEXT(D29)),OR(ISNUMBER(SEARCH("+",_xlfn.FORMULATEXT(D29))),ISNUMBER(SEARCH("-",_xlfn.FORMULATEXT(D29)))),ISERROR(SEARCH("""",_xlfn.FORMULATEXT(D29))))</formula>
    </cfRule>
    <cfRule type="expression" dxfId="11" priority="10">
      <formula>AND(ISTEXT(_xlfn.FORMULATEXT(D29)),ISERROR(SEARCH("""",_xlfn.FORMULATEXT(D29))))</formula>
    </cfRule>
  </conditionalFormatting>
  <conditionalFormatting sqref="D30 D32:D39">
    <cfRule type="expression" dxfId="10" priority="23">
      <formula>AND(ISTEXT(_xlfn.FORMULATEXT(D30)),OR(ISNUMBER(SEARCH("+",_xlfn.FORMULATEXT(D30))),ISNUMBER(SEARCH("-",_xlfn.FORMULATEXT(D30)))),ISERROR(SEARCH("""",_xlfn.FORMULATEXT(D30))))</formula>
    </cfRule>
    <cfRule type="expression" dxfId="9" priority="24">
      <formula>AND(ISTEXT(_xlfn.FORMULATEXT(D30)),ISERROR(SEARCH("""",_xlfn.FORMULATEXT(D30))))</formula>
    </cfRule>
  </conditionalFormatting>
  <conditionalFormatting sqref="D31">
    <cfRule type="expression" dxfId="8" priority="7">
      <formula>AND(ISTEXT(_xlfn.FORMULATEXT(D31)),OR(ISNUMBER(SEARCH("+",_xlfn.FORMULATEXT(D31))),ISNUMBER(SEARCH("-",_xlfn.FORMULATEXT(D31)))),ISERROR(SEARCH("""",_xlfn.FORMULATEXT(D31))))</formula>
    </cfRule>
    <cfRule type="expression" dxfId="7" priority="8">
      <formula>AND(ISTEXT(_xlfn.FORMULATEXT(D31)),ISERROR(SEARCH("""",_xlfn.FORMULATEXT(D31))))</formula>
    </cfRule>
  </conditionalFormatting>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850F2-2B28-4CFD-A06A-9C3130F5604C}">
  <sheetPr codeName="ESEF_tags">
    <outlinePr summaryBelow="0" summaryRight="0"/>
    <pageSetUpPr fitToPage="1"/>
  </sheetPr>
  <dimension ref="A1:AC267"/>
  <sheetViews>
    <sheetView showGridLines="0" view="pageBreakPreview" zoomScaleNormal="70" zoomScaleSheetLayoutView="100" workbookViewId="0">
      <pane ySplit="1" topLeftCell="A139" activePane="bottomLeft" state="frozen"/>
      <selection pane="bottomLeft" activeCell="A154" sqref="A154"/>
    </sheetView>
  </sheetViews>
  <sheetFormatPr defaultColWidth="9.140625" defaultRowHeight="15" outlineLevelCol="1" x14ac:dyDescent="0.25"/>
  <cols>
    <col min="1" max="1" width="129.42578125" style="12" bestFit="1" customWidth="1" collapsed="1"/>
    <col min="2" max="2" width="46" hidden="1" customWidth="1" outlineLevel="1"/>
    <col min="3" max="3" width="22.7109375" hidden="1" customWidth="1" outlineLevel="1"/>
    <col min="4" max="29" width="9.140625" hidden="1" customWidth="1" outlineLevel="1"/>
  </cols>
  <sheetData>
    <row r="1" spans="1:29" s="1" customFormat="1" x14ac:dyDescent="0.25">
      <c r="A1" s="1" t="s">
        <v>6997</v>
      </c>
      <c r="B1" s="1" t="s">
        <v>1142</v>
      </c>
      <c r="C1" s="1" t="s">
        <v>1143</v>
      </c>
      <c r="D1" s="31" cm="1">
        <f t="array" aca="1" ref="D1" ca="1">IFERROR(MATCH(INDIRECT("'General Data ESEF'!PP_LanguageDISABLED"),PP_Languages,0),IFERROR(MATCH(INDIRECT("'General Data UKSEF'!PP_LanguageDISABLED"),PP_Languages,0),1))</f>
        <v>1</v>
      </c>
      <c r="E1" s="1" t="s">
        <v>2</v>
      </c>
      <c r="F1" s="1" t="s">
        <v>3</v>
      </c>
      <c r="G1" s="1" t="s">
        <v>4</v>
      </c>
      <c r="H1" s="1" t="s">
        <v>5</v>
      </c>
      <c r="I1" s="1" t="s">
        <v>6</v>
      </c>
      <c r="J1" s="1" t="s">
        <v>7</v>
      </c>
      <c r="K1" s="1" t="s">
        <v>8</v>
      </c>
      <c r="L1" s="1" t="s">
        <v>9</v>
      </c>
      <c r="M1" s="1" t="s">
        <v>10</v>
      </c>
      <c r="N1" s="1" t="s">
        <v>11</v>
      </c>
      <c r="O1" s="1" t="s">
        <v>12</v>
      </c>
      <c r="P1" s="1" t="s">
        <v>13</v>
      </c>
      <c r="Q1" s="1" t="s">
        <v>1144</v>
      </c>
      <c r="R1" s="1" t="s">
        <v>15</v>
      </c>
      <c r="S1" s="1" t="s">
        <v>16</v>
      </c>
      <c r="T1" s="1" t="s">
        <v>17</v>
      </c>
      <c r="U1" s="1" t="s">
        <v>18</v>
      </c>
      <c r="V1" s="1" t="s">
        <v>19</v>
      </c>
      <c r="W1" s="1" t="s">
        <v>1145</v>
      </c>
      <c r="X1" s="1" t="s">
        <v>21</v>
      </c>
      <c r="Y1" s="1" t="s">
        <v>22</v>
      </c>
      <c r="Z1" s="1" t="s">
        <v>23</v>
      </c>
      <c r="AA1" s="1" t="s">
        <v>24</v>
      </c>
      <c r="AB1" s="1" t="s">
        <v>25</v>
      </c>
      <c r="AC1" s="1" t="s">
        <v>26</v>
      </c>
    </row>
    <row r="2" spans="1:29" s="1" customFormat="1" x14ac:dyDescent="0.25">
      <c r="A2" s="32" t="str" cm="1">
        <f t="array" aca="1" ref="A2" ca="1">""&amp;INDEX(PP_Locale,ROW(),PP_LanguageIndex)</f>
        <v>EN - English</v>
      </c>
      <c r="B2" s="25"/>
      <c r="E2" s="1" t="s">
        <v>1146</v>
      </c>
      <c r="F2" s="1" t="s">
        <v>1147</v>
      </c>
      <c r="G2" s="1" t="s">
        <v>1148</v>
      </c>
      <c r="H2" s="1" t="s">
        <v>1149</v>
      </c>
      <c r="I2" s="1" t="s">
        <v>1150</v>
      </c>
      <c r="J2" s="1" t="s">
        <v>1151</v>
      </c>
      <c r="K2" s="1" t="s">
        <v>1152</v>
      </c>
      <c r="L2" s="1" t="s">
        <v>1153</v>
      </c>
      <c r="M2" s="1" t="s">
        <v>1154</v>
      </c>
      <c r="N2" s="1" t="s">
        <v>1155</v>
      </c>
      <c r="O2" s="1" t="s">
        <v>1156</v>
      </c>
      <c r="P2" s="1" t="s">
        <v>1157</v>
      </c>
      <c r="R2" s="1" t="s">
        <v>1158</v>
      </c>
      <c r="S2" s="1" t="s">
        <v>1159</v>
      </c>
      <c r="T2" s="1" t="s">
        <v>1160</v>
      </c>
      <c r="U2" s="1" t="s">
        <v>1161</v>
      </c>
      <c r="V2" s="1" t="s">
        <v>1162</v>
      </c>
      <c r="W2" s="1" t="s">
        <v>1163</v>
      </c>
      <c r="X2" s="1" t="s">
        <v>1164</v>
      </c>
      <c r="Y2" s="1" t="s">
        <v>1165</v>
      </c>
      <c r="Z2" s="1" t="s">
        <v>1166</v>
      </c>
      <c r="AA2" s="1" t="s">
        <v>1167</v>
      </c>
      <c r="AB2" s="1" t="s">
        <v>1168</v>
      </c>
      <c r="AC2" s="1" t="s">
        <v>1169</v>
      </c>
    </row>
    <row r="3" spans="1:29" x14ac:dyDescent="0.25">
      <c r="A3" s="33" t="str" cm="1">
        <f t="array" aca="1" ref="A3" ca="1">""&amp;INDEX(PP_Locale,ROW(),PP_LanguageIndex)</f>
        <v>Footnotes (relating to item X)</v>
      </c>
      <c r="B3" s="25"/>
      <c r="C3" s="25"/>
      <c r="D3" s="1" t="s">
        <v>1170</v>
      </c>
      <c r="E3" t="s">
        <v>1171</v>
      </c>
      <c r="F3" t="s">
        <v>1171</v>
      </c>
      <c r="G3" t="s">
        <v>1171</v>
      </c>
      <c r="H3" t="s">
        <v>1171</v>
      </c>
      <c r="I3" t="s">
        <v>1171</v>
      </c>
      <c r="J3" t="s">
        <v>1171</v>
      </c>
      <c r="K3" t="s">
        <v>1171</v>
      </c>
      <c r="L3" t="s">
        <v>1171</v>
      </c>
      <c r="M3" t="s">
        <v>1171</v>
      </c>
      <c r="N3" t="s">
        <v>1171</v>
      </c>
      <c r="O3" t="s">
        <v>1171</v>
      </c>
      <c r="P3" t="s">
        <v>1171</v>
      </c>
      <c r="Q3" t="s">
        <v>1171</v>
      </c>
      <c r="R3" t="s">
        <v>1171</v>
      </c>
      <c r="S3" t="s">
        <v>1171</v>
      </c>
      <c r="T3" t="s">
        <v>1171</v>
      </c>
      <c r="U3" t="s">
        <v>1171</v>
      </c>
      <c r="V3" t="s">
        <v>1171</v>
      </c>
      <c r="W3" t="s">
        <v>1171</v>
      </c>
      <c r="X3" t="s">
        <v>1171</v>
      </c>
      <c r="Y3" t="s">
        <v>1171</v>
      </c>
      <c r="Z3" t="s">
        <v>1171</v>
      </c>
      <c r="AA3" t="s">
        <v>1171</v>
      </c>
      <c r="AB3" t="s">
        <v>1171</v>
      </c>
      <c r="AC3" t="s">
        <v>1171</v>
      </c>
    </row>
    <row r="4" spans="1:29" x14ac:dyDescent="0.25">
      <c r="A4" s="12" t="str" cm="1">
        <f t="array" aca="1" ref="A4" ca="1">""&amp;INDEX(PP_Locale,ROW(),PP_LanguageIndex)</f>
        <v>(any label, header or amount)</v>
      </c>
      <c r="E4" t="s">
        <v>821</v>
      </c>
      <c r="F4" t="s">
        <v>821</v>
      </c>
      <c r="G4" t="s">
        <v>821</v>
      </c>
      <c r="H4" t="s">
        <v>821</v>
      </c>
      <c r="I4" t="s">
        <v>821</v>
      </c>
      <c r="J4" t="s">
        <v>821</v>
      </c>
      <c r="K4" t="s">
        <v>821</v>
      </c>
      <c r="L4" t="s">
        <v>821</v>
      </c>
      <c r="M4" t="s">
        <v>821</v>
      </c>
      <c r="N4" t="s">
        <v>821</v>
      </c>
      <c r="O4" t="s">
        <v>821</v>
      </c>
      <c r="P4" t="s">
        <v>821</v>
      </c>
      <c r="Q4" t="s">
        <v>821</v>
      </c>
      <c r="R4" t="s">
        <v>821</v>
      </c>
      <c r="S4" t="s">
        <v>821</v>
      </c>
      <c r="T4" t="s">
        <v>821</v>
      </c>
      <c r="U4" t="s">
        <v>821</v>
      </c>
      <c r="V4" t="s">
        <v>821</v>
      </c>
      <c r="W4" t="s">
        <v>821</v>
      </c>
      <c r="X4" t="s">
        <v>821</v>
      </c>
      <c r="Y4" t="s">
        <v>821</v>
      </c>
      <c r="Z4" t="s">
        <v>821</v>
      </c>
      <c r="AA4" t="s">
        <v>821</v>
      </c>
      <c r="AB4" t="s">
        <v>821</v>
      </c>
      <c r="AC4" t="s">
        <v>821</v>
      </c>
    </row>
    <row r="5" spans="1:29" x14ac:dyDescent="0.25">
      <c r="A5" s="12" t="str" cm="1">
        <f t="array" aca="1" ref="A5" ca="1">""&amp;INDEX(PP_Locale,ROW(),PP_LanguageIndex)</f>
        <v/>
      </c>
      <c r="D5" s="34" t="s">
        <v>1172</v>
      </c>
      <c r="E5" s="34"/>
      <c r="F5" s="34"/>
      <c r="G5" s="34"/>
    </row>
    <row r="6" spans="1:29" s="25" customFormat="1" x14ac:dyDescent="0.25">
      <c r="A6" s="33" t="str" cm="1">
        <f t="array" aca="1" ref="A6" ca="1">""&amp;INDEX(PP_Locale,ROW(),PP_LanguageIndex)</f>
        <v>Various information (MANDATORY if information is in report):</v>
      </c>
      <c r="E6" s="25" t="s">
        <v>1173</v>
      </c>
      <c r="F6" s="25" t="s">
        <v>1173</v>
      </c>
      <c r="G6" s="25" t="s">
        <v>1173</v>
      </c>
      <c r="H6" s="25" t="s">
        <v>1173</v>
      </c>
      <c r="I6" s="25" t="s">
        <v>1173</v>
      </c>
      <c r="J6" s="25" t="s">
        <v>1173</v>
      </c>
      <c r="K6" s="25" t="s">
        <v>1173</v>
      </c>
      <c r="L6" s="25" t="s">
        <v>1173</v>
      </c>
      <c r="M6" s="25" t="s">
        <v>1173</v>
      </c>
      <c r="N6" s="25" t="s">
        <v>1173</v>
      </c>
      <c r="O6" s="25" t="s">
        <v>1173</v>
      </c>
      <c r="P6" s="25" t="s">
        <v>1173</v>
      </c>
      <c r="Q6" s="25" t="s">
        <v>1173</v>
      </c>
      <c r="R6" s="25" t="s">
        <v>1173</v>
      </c>
      <c r="S6" s="25" t="s">
        <v>1173</v>
      </c>
      <c r="T6" s="25" t="s">
        <v>1173</v>
      </c>
      <c r="U6" s="25" t="s">
        <v>1173</v>
      </c>
      <c r="V6" s="25" t="s">
        <v>1173</v>
      </c>
      <c r="W6" s="25" t="s">
        <v>1173</v>
      </c>
      <c r="X6" s="25" t="s">
        <v>1173</v>
      </c>
      <c r="Y6" s="25" t="s">
        <v>1173</v>
      </c>
      <c r="Z6" s="25" t="s">
        <v>1173</v>
      </c>
      <c r="AA6" s="25" t="s">
        <v>1173</v>
      </c>
      <c r="AB6" s="25" t="s">
        <v>1173</v>
      </c>
      <c r="AC6" s="25" t="s">
        <v>1173</v>
      </c>
    </row>
    <row r="7" spans="1:29" x14ac:dyDescent="0.25">
      <c r="A7" s="12" t="str" cm="1">
        <f t="array" aca="1" ref="A7" ca="1">""&amp;INDEX(PP_Locale,ROW(),PP_LanguageIndex)</f>
        <v>Name of reporting entity or other means of identification</v>
      </c>
      <c r="B7" t="s">
        <v>1174</v>
      </c>
      <c r="C7" t="s">
        <v>1175</v>
      </c>
      <c r="E7" t="s">
        <v>148</v>
      </c>
      <c r="F7" t="s">
        <v>1176</v>
      </c>
      <c r="G7" t="s">
        <v>1177</v>
      </c>
      <c r="H7" t="s">
        <v>149</v>
      </c>
      <c r="I7" t="s">
        <v>150</v>
      </c>
      <c r="J7" t="s">
        <v>1178</v>
      </c>
      <c r="K7" t="s">
        <v>151</v>
      </c>
      <c r="L7" t="s">
        <v>1179</v>
      </c>
      <c r="M7" t="s">
        <v>1180</v>
      </c>
      <c r="N7" t="s">
        <v>152</v>
      </c>
      <c r="O7" t="s">
        <v>1181</v>
      </c>
      <c r="P7" t="s">
        <v>1182</v>
      </c>
      <c r="R7" t="s">
        <v>153</v>
      </c>
      <c r="S7" t="s">
        <v>1183</v>
      </c>
      <c r="T7" t="s">
        <v>1184</v>
      </c>
      <c r="U7" t="s">
        <v>1185</v>
      </c>
      <c r="V7" t="s">
        <v>1186</v>
      </c>
      <c r="X7" t="s">
        <v>154</v>
      </c>
      <c r="Y7" t="s">
        <v>1187</v>
      </c>
      <c r="Z7" t="s">
        <v>1188</v>
      </c>
      <c r="AA7" t="s">
        <v>1189</v>
      </c>
      <c r="AB7" t="s">
        <v>1190</v>
      </c>
      <c r="AC7" t="s">
        <v>1191</v>
      </c>
    </row>
    <row r="8" spans="1:29" x14ac:dyDescent="0.25">
      <c r="A8" s="12" t="str" cm="1">
        <f t="array" aca="1" ref="A8" ca="1">""&amp;INDEX(PP_Locale,ROW(),PP_LanguageIndex)</f>
        <v>Explanation of change in name of reporting entity or other means of identification from end of preceding reporting period</v>
      </c>
      <c r="B8" t="s">
        <v>1174</v>
      </c>
      <c r="C8" t="s">
        <v>1192</v>
      </c>
      <c r="E8" t="s">
        <v>211</v>
      </c>
      <c r="F8" t="s">
        <v>1193</v>
      </c>
      <c r="G8" t="s">
        <v>1194</v>
      </c>
      <c r="H8" t="s">
        <v>212</v>
      </c>
      <c r="I8" t="s">
        <v>213</v>
      </c>
      <c r="J8" t="s">
        <v>1195</v>
      </c>
      <c r="K8" t="s">
        <v>214</v>
      </c>
      <c r="L8" t="s">
        <v>1196</v>
      </c>
      <c r="M8" t="s">
        <v>1197</v>
      </c>
      <c r="N8" t="s">
        <v>215</v>
      </c>
      <c r="O8" t="s">
        <v>1198</v>
      </c>
      <c r="P8" t="s">
        <v>1199</v>
      </c>
      <c r="R8" t="s">
        <v>216</v>
      </c>
      <c r="S8" t="s">
        <v>1200</v>
      </c>
      <c r="T8" t="s">
        <v>1201</v>
      </c>
      <c r="U8" t="s">
        <v>1202</v>
      </c>
      <c r="V8" t="s">
        <v>1203</v>
      </c>
      <c r="X8" t="s">
        <v>1204</v>
      </c>
      <c r="Y8" t="s">
        <v>1205</v>
      </c>
      <c r="Z8" t="s">
        <v>1206</v>
      </c>
      <c r="AA8" t="s">
        <v>1207</v>
      </c>
      <c r="AB8" t="s">
        <v>1208</v>
      </c>
      <c r="AC8" t="s">
        <v>1209</v>
      </c>
    </row>
    <row r="9" spans="1:29" x14ac:dyDescent="0.25">
      <c r="A9" s="12" t="str" cm="1">
        <f t="array" aca="1" ref="A9" ca="1">""&amp;INDEX(PP_Locale,ROW(),PP_LanguageIndex)</f>
        <v>Domicile of entity</v>
      </c>
      <c r="B9" t="s">
        <v>1210</v>
      </c>
      <c r="C9" t="s">
        <v>1211</v>
      </c>
      <c r="E9" t="s">
        <v>155</v>
      </c>
      <c r="F9" t="s">
        <v>1212</v>
      </c>
      <c r="G9" t="s">
        <v>1213</v>
      </c>
      <c r="H9" t="s">
        <v>156</v>
      </c>
      <c r="I9" t="s">
        <v>157</v>
      </c>
      <c r="J9" t="s">
        <v>1214</v>
      </c>
      <c r="K9" t="s">
        <v>158</v>
      </c>
      <c r="L9" t="s">
        <v>1215</v>
      </c>
      <c r="M9" t="s">
        <v>1216</v>
      </c>
      <c r="N9" t="s">
        <v>159</v>
      </c>
      <c r="O9" t="s">
        <v>1217</v>
      </c>
      <c r="P9" t="s">
        <v>1218</v>
      </c>
      <c r="R9" t="s">
        <v>160</v>
      </c>
      <c r="S9" t="s">
        <v>1219</v>
      </c>
      <c r="T9" t="s">
        <v>1220</v>
      </c>
      <c r="U9" t="s">
        <v>1221</v>
      </c>
      <c r="V9" t="s">
        <v>1222</v>
      </c>
      <c r="X9" t="s">
        <v>161</v>
      </c>
      <c r="Y9" t="s">
        <v>1223</v>
      </c>
      <c r="Z9" t="s">
        <v>1224</v>
      </c>
      <c r="AA9" t="s">
        <v>1225</v>
      </c>
      <c r="AB9" t="s">
        <v>1226</v>
      </c>
      <c r="AC9" t="s">
        <v>1227</v>
      </c>
    </row>
    <row r="10" spans="1:29" x14ac:dyDescent="0.25">
      <c r="A10" s="12" t="str" cm="1">
        <f t="array" aca="1" ref="A10" ca="1">""&amp;INDEX(PP_Locale,ROW(),PP_LanguageIndex)</f>
        <v>Legal form of entity</v>
      </c>
      <c r="B10" t="s">
        <v>1210</v>
      </c>
      <c r="C10" t="s">
        <v>1228</v>
      </c>
      <c r="E10" t="s">
        <v>162</v>
      </c>
      <c r="F10" t="s">
        <v>1229</v>
      </c>
      <c r="G10" t="s">
        <v>1230</v>
      </c>
      <c r="H10" t="s">
        <v>163</v>
      </c>
      <c r="I10" t="s">
        <v>164</v>
      </c>
      <c r="J10" t="s">
        <v>1231</v>
      </c>
      <c r="K10" t="s">
        <v>165</v>
      </c>
      <c r="L10" t="s">
        <v>1232</v>
      </c>
      <c r="M10" t="s">
        <v>1233</v>
      </c>
      <c r="N10" t="s">
        <v>166</v>
      </c>
      <c r="O10" t="s">
        <v>1234</v>
      </c>
      <c r="P10" t="s">
        <v>1235</v>
      </c>
      <c r="R10" t="s">
        <v>167</v>
      </c>
      <c r="S10" t="s">
        <v>1236</v>
      </c>
      <c r="T10" t="s">
        <v>1237</v>
      </c>
      <c r="U10" t="s">
        <v>1238</v>
      </c>
      <c r="V10" t="s">
        <v>1239</v>
      </c>
      <c r="X10" t="s">
        <v>168</v>
      </c>
      <c r="Y10" t="s">
        <v>1240</v>
      </c>
      <c r="Z10" t="s">
        <v>1241</v>
      </c>
      <c r="AA10" t="s">
        <v>1242</v>
      </c>
      <c r="AB10" t="s">
        <v>1243</v>
      </c>
      <c r="AC10" t="s">
        <v>1244</v>
      </c>
    </row>
    <row r="11" spans="1:29" x14ac:dyDescent="0.25">
      <c r="A11" s="12" t="str" cm="1">
        <f t="array" aca="1" ref="A11" ca="1">""&amp;INDEX(PP_Locale,ROW(),PP_LanguageIndex)</f>
        <v>Country of incorporation</v>
      </c>
      <c r="B11" t="s">
        <v>1210</v>
      </c>
      <c r="C11" t="s">
        <v>1245</v>
      </c>
      <c r="E11" t="s">
        <v>169</v>
      </c>
      <c r="F11" t="s">
        <v>1246</v>
      </c>
      <c r="G11" t="s">
        <v>1247</v>
      </c>
      <c r="H11" t="s">
        <v>170</v>
      </c>
      <c r="I11" t="s">
        <v>171</v>
      </c>
      <c r="J11" t="s">
        <v>1248</v>
      </c>
      <c r="K11" t="s">
        <v>172</v>
      </c>
      <c r="L11" t="s">
        <v>1249</v>
      </c>
      <c r="M11" t="s">
        <v>1250</v>
      </c>
      <c r="N11" t="s">
        <v>173</v>
      </c>
      <c r="O11" t="s">
        <v>1251</v>
      </c>
      <c r="P11" t="s">
        <v>1252</v>
      </c>
      <c r="R11" t="s">
        <v>174</v>
      </c>
      <c r="S11" t="s">
        <v>1253</v>
      </c>
      <c r="T11" t="s">
        <v>1254</v>
      </c>
      <c r="U11" t="s">
        <v>1255</v>
      </c>
      <c r="V11" t="s">
        <v>1256</v>
      </c>
      <c r="X11" t="s">
        <v>175</v>
      </c>
      <c r="Y11" t="s">
        <v>1257</v>
      </c>
      <c r="Z11" t="s">
        <v>1258</v>
      </c>
      <c r="AA11" t="s">
        <v>1259</v>
      </c>
      <c r="AB11" t="s">
        <v>1260</v>
      </c>
      <c r="AC11" t="s">
        <v>1261</v>
      </c>
    </row>
    <row r="12" spans="1:29" x14ac:dyDescent="0.25">
      <c r="A12" s="12" t="str" cm="1">
        <f t="array" aca="1" ref="A12" ca="1">""&amp;INDEX(PP_Locale,ROW(),PP_LanguageIndex)</f>
        <v>Address of entity's registered office</v>
      </c>
      <c r="B12" t="s">
        <v>1210</v>
      </c>
      <c r="C12" t="s">
        <v>1262</v>
      </c>
      <c r="E12" t="s">
        <v>176</v>
      </c>
      <c r="F12" t="s">
        <v>1263</v>
      </c>
      <c r="G12" t="s">
        <v>1264</v>
      </c>
      <c r="H12" t="s">
        <v>177</v>
      </c>
      <c r="I12" t="s">
        <v>178</v>
      </c>
      <c r="J12" t="s">
        <v>1265</v>
      </c>
      <c r="K12" t="s">
        <v>179</v>
      </c>
      <c r="L12" t="s">
        <v>1266</v>
      </c>
      <c r="M12" t="s">
        <v>1267</v>
      </c>
      <c r="N12" t="s">
        <v>180</v>
      </c>
      <c r="O12" t="s">
        <v>1268</v>
      </c>
      <c r="P12" t="s">
        <v>1269</v>
      </c>
      <c r="R12" t="s">
        <v>181</v>
      </c>
      <c r="S12" t="s">
        <v>1270</v>
      </c>
      <c r="T12" t="s">
        <v>1271</v>
      </c>
      <c r="U12" t="s">
        <v>1272</v>
      </c>
      <c r="V12" t="s">
        <v>1273</v>
      </c>
      <c r="X12" t="s">
        <v>182</v>
      </c>
      <c r="Y12" t="s">
        <v>1274</v>
      </c>
      <c r="Z12" t="s">
        <v>1275</v>
      </c>
      <c r="AA12" t="s">
        <v>1276</v>
      </c>
      <c r="AB12" t="s">
        <v>1277</v>
      </c>
      <c r="AC12" t="s">
        <v>1278</v>
      </c>
    </row>
    <row r="13" spans="1:29" x14ac:dyDescent="0.25">
      <c r="A13" s="12" t="str" cm="1">
        <f t="array" aca="1" ref="A13" ca="1">""&amp;INDEX(PP_Locale,ROW(),PP_LanguageIndex)</f>
        <v>Principal place of business</v>
      </c>
      <c r="B13" t="s">
        <v>1210</v>
      </c>
      <c r="C13" t="s">
        <v>1279</v>
      </c>
      <c r="E13" t="s">
        <v>183</v>
      </c>
      <c r="F13" t="s">
        <v>1280</v>
      </c>
      <c r="G13" t="s">
        <v>1281</v>
      </c>
      <c r="H13" t="s">
        <v>184</v>
      </c>
      <c r="I13" t="s">
        <v>185</v>
      </c>
      <c r="J13" t="s">
        <v>1282</v>
      </c>
      <c r="K13" t="s">
        <v>186</v>
      </c>
      <c r="L13" t="s">
        <v>1283</v>
      </c>
      <c r="M13" t="s">
        <v>1284</v>
      </c>
      <c r="N13" t="s">
        <v>187</v>
      </c>
      <c r="O13" t="s">
        <v>1285</v>
      </c>
      <c r="P13" t="s">
        <v>1286</v>
      </c>
      <c r="R13" t="s">
        <v>188</v>
      </c>
      <c r="S13" t="s">
        <v>1287</v>
      </c>
      <c r="T13" t="s">
        <v>1288</v>
      </c>
      <c r="U13" t="s">
        <v>1289</v>
      </c>
      <c r="V13" t="s">
        <v>1290</v>
      </c>
      <c r="X13" t="s">
        <v>189</v>
      </c>
      <c r="Y13" t="s">
        <v>1291</v>
      </c>
      <c r="Z13" t="s">
        <v>1292</v>
      </c>
      <c r="AA13" t="s">
        <v>1293</v>
      </c>
      <c r="AB13" t="s">
        <v>1294</v>
      </c>
      <c r="AC13" t="s">
        <v>1295</v>
      </c>
    </row>
    <row r="14" spans="1:29" x14ac:dyDescent="0.25">
      <c r="A14" s="12" t="str" cm="1">
        <f t="array" aca="1" ref="A14" ca="1">""&amp;INDEX(PP_Locale,ROW(),PP_LanguageIndex)</f>
        <v>Description of nature of entity's operations and principal activities</v>
      </c>
      <c r="B14" t="s">
        <v>1296</v>
      </c>
      <c r="C14" t="s">
        <v>1297</v>
      </c>
      <c r="E14" t="s">
        <v>190</v>
      </c>
      <c r="F14" t="s">
        <v>1298</v>
      </c>
      <c r="G14" t="s">
        <v>1299</v>
      </c>
      <c r="H14" t="s">
        <v>191</v>
      </c>
      <c r="I14" t="s">
        <v>192</v>
      </c>
      <c r="J14" t="s">
        <v>1300</v>
      </c>
      <c r="K14" t="s">
        <v>193</v>
      </c>
      <c r="L14" t="s">
        <v>1301</v>
      </c>
      <c r="M14" t="s">
        <v>1302</v>
      </c>
      <c r="N14" t="s">
        <v>194</v>
      </c>
      <c r="O14" t="s">
        <v>1303</v>
      </c>
      <c r="P14" t="s">
        <v>1304</v>
      </c>
      <c r="R14" t="s">
        <v>195</v>
      </c>
      <c r="S14" t="s">
        <v>1305</v>
      </c>
      <c r="T14" t="s">
        <v>1306</v>
      </c>
      <c r="U14" t="s">
        <v>1307</v>
      </c>
      <c r="V14" t="s">
        <v>1308</v>
      </c>
      <c r="X14" t="s">
        <v>196</v>
      </c>
      <c r="Y14" t="s">
        <v>1309</v>
      </c>
      <c r="Z14" t="s">
        <v>1310</v>
      </c>
      <c r="AA14" t="s">
        <v>1311</v>
      </c>
      <c r="AB14" t="s">
        <v>1312</v>
      </c>
      <c r="AC14" t="s">
        <v>1313</v>
      </c>
    </row>
    <row r="15" spans="1:29" x14ac:dyDescent="0.25">
      <c r="A15" s="12" t="str" cm="1">
        <f t="array" aca="1" ref="A15" ca="1">""&amp;INDEX(PP_Locale,ROW(),PP_LanguageIndex)</f>
        <v>Name of parent entity</v>
      </c>
      <c r="B15" t="s">
        <v>1314</v>
      </c>
      <c r="C15" t="s">
        <v>1315</v>
      </c>
      <c r="E15" t="s">
        <v>197</v>
      </c>
      <c r="F15" t="s">
        <v>1316</v>
      </c>
      <c r="G15" t="s">
        <v>1317</v>
      </c>
      <c r="H15" t="s">
        <v>198</v>
      </c>
      <c r="I15" t="s">
        <v>199</v>
      </c>
      <c r="J15" t="s">
        <v>1318</v>
      </c>
      <c r="K15" t="s">
        <v>200</v>
      </c>
      <c r="L15" t="s">
        <v>1319</v>
      </c>
      <c r="M15" t="s">
        <v>1320</v>
      </c>
      <c r="N15" t="s">
        <v>201</v>
      </c>
      <c r="O15" t="s">
        <v>1321</v>
      </c>
      <c r="P15" t="s">
        <v>1322</v>
      </c>
      <c r="R15" t="s">
        <v>202</v>
      </c>
      <c r="S15" t="s">
        <v>1323</v>
      </c>
      <c r="T15" t="s">
        <v>1324</v>
      </c>
      <c r="U15" t="s">
        <v>1325</v>
      </c>
      <c r="V15" t="s">
        <v>1326</v>
      </c>
      <c r="X15" t="s">
        <v>203</v>
      </c>
      <c r="Y15" t="s">
        <v>1327</v>
      </c>
      <c r="Z15" t="s">
        <v>1328</v>
      </c>
      <c r="AA15" t="s">
        <v>1329</v>
      </c>
      <c r="AB15" t="s">
        <v>1330</v>
      </c>
      <c r="AC15" t="s">
        <v>1331</v>
      </c>
    </row>
    <row r="16" spans="1:29" x14ac:dyDescent="0.25">
      <c r="A16" s="12" t="str" cm="1">
        <f t="array" aca="1" ref="A16" ca="1">""&amp;INDEX(PP_Locale,ROW(),PP_LanguageIndex)</f>
        <v>Name of ultimate parent of group</v>
      </c>
      <c r="B16" t="s">
        <v>1314</v>
      </c>
      <c r="C16" t="s">
        <v>1332</v>
      </c>
      <c r="E16" t="s">
        <v>204</v>
      </c>
      <c r="F16" t="s">
        <v>1333</v>
      </c>
      <c r="G16" t="s">
        <v>1334</v>
      </c>
      <c r="H16" t="s">
        <v>205</v>
      </c>
      <c r="I16" t="s">
        <v>206</v>
      </c>
      <c r="J16" t="s">
        <v>1335</v>
      </c>
      <c r="K16" t="s">
        <v>207</v>
      </c>
      <c r="L16" t="s">
        <v>1336</v>
      </c>
      <c r="M16" t="s">
        <v>1337</v>
      </c>
      <c r="N16" t="s">
        <v>208</v>
      </c>
      <c r="O16" t="s">
        <v>1338</v>
      </c>
      <c r="P16" t="s">
        <v>1339</v>
      </c>
      <c r="R16" t="s">
        <v>209</v>
      </c>
      <c r="S16" t="s">
        <v>1340</v>
      </c>
      <c r="T16" t="s">
        <v>1341</v>
      </c>
      <c r="U16" t="s">
        <v>1342</v>
      </c>
      <c r="V16" t="s">
        <v>1343</v>
      </c>
      <c r="X16" t="s">
        <v>210</v>
      </c>
      <c r="Y16" t="s">
        <v>1344</v>
      </c>
      <c r="Z16" t="s">
        <v>1345</v>
      </c>
      <c r="AA16" t="s">
        <v>1346</v>
      </c>
      <c r="AB16" t="s">
        <v>1347</v>
      </c>
      <c r="AC16" t="s">
        <v>1348</v>
      </c>
    </row>
    <row r="17" spans="1:29" x14ac:dyDescent="0.25">
      <c r="A17" s="12" t="str" cm="1">
        <f t="array" aca="1" ref="A17" ca="1">""&amp;INDEX(PP_Locale,ROW(),PP_LanguageIndex)</f>
        <v>Length of life of limited life entity</v>
      </c>
      <c r="B17" t="s">
        <v>1349</v>
      </c>
      <c r="C17" t="s">
        <v>1350</v>
      </c>
      <c r="E17" t="s">
        <v>217</v>
      </c>
      <c r="F17" t="s">
        <v>1351</v>
      </c>
      <c r="G17" t="s">
        <v>1352</v>
      </c>
      <c r="H17" t="s">
        <v>218</v>
      </c>
      <c r="I17" t="s">
        <v>219</v>
      </c>
      <c r="J17" t="s">
        <v>1353</v>
      </c>
      <c r="K17" t="s">
        <v>220</v>
      </c>
      <c r="L17" t="s">
        <v>1354</v>
      </c>
      <c r="M17" t="s">
        <v>1355</v>
      </c>
      <c r="N17" t="s">
        <v>221</v>
      </c>
      <c r="O17" t="s">
        <v>1356</v>
      </c>
      <c r="P17" t="s">
        <v>1357</v>
      </c>
      <c r="R17" t="s">
        <v>222</v>
      </c>
      <c r="S17" t="s">
        <v>1358</v>
      </c>
      <c r="T17" t="s">
        <v>1359</v>
      </c>
      <c r="U17" t="s">
        <v>1360</v>
      </c>
      <c r="V17" t="s">
        <v>1361</v>
      </c>
      <c r="X17" t="s">
        <v>1362</v>
      </c>
      <c r="Y17" t="s">
        <v>1363</v>
      </c>
      <c r="Z17" t="s">
        <v>1364</v>
      </c>
      <c r="AA17" t="s">
        <v>1365</v>
      </c>
      <c r="AB17" t="s">
        <v>1366</v>
      </c>
      <c r="AC17" t="s">
        <v>1367</v>
      </c>
    </row>
    <row r="18" spans="1:29" x14ac:dyDescent="0.25">
      <c r="A18" s="12" t="str" cm="1">
        <f t="array" aca="1" ref="A18" ca="1">""&amp;INDEX(PP_Locale,ROW(),PP_LanguageIndex)</f>
        <v>Statement of IFRS compliance</v>
      </c>
      <c r="B18" t="s">
        <v>1368</v>
      </c>
      <c r="C18" t="s">
        <v>1369</v>
      </c>
      <c r="E18" t="s">
        <v>1370</v>
      </c>
      <c r="F18" t="s">
        <v>1371</v>
      </c>
      <c r="G18" t="s">
        <v>1372</v>
      </c>
      <c r="H18" t="s">
        <v>1373</v>
      </c>
      <c r="I18" t="s">
        <v>1374</v>
      </c>
      <c r="J18" t="s">
        <v>1375</v>
      </c>
      <c r="K18" t="s">
        <v>1376</v>
      </c>
      <c r="L18" t="s">
        <v>1377</v>
      </c>
      <c r="M18" t="s">
        <v>1378</v>
      </c>
      <c r="N18" t="s">
        <v>1379</v>
      </c>
      <c r="O18" t="s">
        <v>1380</v>
      </c>
      <c r="P18" t="s">
        <v>1381</v>
      </c>
      <c r="R18" t="s">
        <v>1382</v>
      </c>
      <c r="S18" t="s">
        <v>1383</v>
      </c>
      <c r="T18" t="s">
        <v>1384</v>
      </c>
      <c r="U18" t="s">
        <v>1385</v>
      </c>
      <c r="V18" t="s">
        <v>1386</v>
      </c>
      <c r="X18" t="s">
        <v>1387</v>
      </c>
      <c r="Y18" t="s">
        <v>1388</v>
      </c>
      <c r="Z18" t="s">
        <v>1389</v>
      </c>
      <c r="AA18" t="s">
        <v>1390</v>
      </c>
      <c r="AB18" t="s">
        <v>1391</v>
      </c>
      <c r="AC18" t="s">
        <v>1392</v>
      </c>
    </row>
    <row r="19" spans="1:29" x14ac:dyDescent="0.25">
      <c r="A19" s="12" t="str" cm="1">
        <f t="array" aca="1" ref="A19" ca="1">""&amp;INDEX(PP_Locale,ROW(),PP_LanguageIndex)</f>
        <v>Explanation of departure from IFRS</v>
      </c>
      <c r="B19" t="s">
        <v>1393</v>
      </c>
      <c r="C19" t="s">
        <v>1394</v>
      </c>
      <c r="E19" t="s">
        <v>1395</v>
      </c>
      <c r="F19" t="s">
        <v>1396</v>
      </c>
      <c r="G19" t="s">
        <v>1397</v>
      </c>
      <c r="H19" t="s">
        <v>1398</v>
      </c>
      <c r="I19" t="s">
        <v>1399</v>
      </c>
      <c r="J19" t="s">
        <v>1400</v>
      </c>
      <c r="K19" t="s">
        <v>1401</v>
      </c>
      <c r="L19" t="s">
        <v>1402</v>
      </c>
      <c r="M19" t="s">
        <v>1403</v>
      </c>
      <c r="N19" t="s">
        <v>1404</v>
      </c>
      <c r="O19" t="s">
        <v>1405</v>
      </c>
      <c r="P19" t="s">
        <v>1406</v>
      </c>
      <c r="R19" t="s">
        <v>1407</v>
      </c>
      <c r="S19" t="s">
        <v>1408</v>
      </c>
      <c r="T19" t="s">
        <v>1409</v>
      </c>
      <c r="U19" t="s">
        <v>1410</v>
      </c>
      <c r="V19" t="s">
        <v>1411</v>
      </c>
      <c r="X19" t="s">
        <v>1412</v>
      </c>
      <c r="Y19" t="s">
        <v>1413</v>
      </c>
      <c r="Z19" t="s">
        <v>1414</v>
      </c>
      <c r="AA19" t="s">
        <v>1415</v>
      </c>
      <c r="AB19" t="s">
        <v>1416</v>
      </c>
      <c r="AC19" t="s">
        <v>1417</v>
      </c>
    </row>
    <row r="20" spans="1:29" x14ac:dyDescent="0.25">
      <c r="A20" s="12" t="str" cm="1">
        <f t="array" aca="1" ref="A20" ca="1">""&amp;INDEX(PP_Locale,ROW(),PP_LanguageIndex)</f>
        <v>Explanation of financial effect of departure from IFRS</v>
      </c>
      <c r="B20" t="s">
        <v>1418</v>
      </c>
      <c r="C20" t="s">
        <v>1419</v>
      </c>
      <c r="E20" t="s">
        <v>1420</v>
      </c>
      <c r="F20" t="s">
        <v>1421</v>
      </c>
      <c r="G20" t="s">
        <v>1422</v>
      </c>
      <c r="H20" t="s">
        <v>1423</v>
      </c>
      <c r="I20" t="s">
        <v>1424</v>
      </c>
      <c r="J20" t="s">
        <v>1425</v>
      </c>
      <c r="K20" t="s">
        <v>1426</v>
      </c>
      <c r="L20" t="s">
        <v>1427</v>
      </c>
      <c r="M20" t="s">
        <v>1428</v>
      </c>
      <c r="N20" t="s">
        <v>1429</v>
      </c>
      <c r="O20" t="s">
        <v>1430</v>
      </c>
      <c r="P20" t="s">
        <v>1431</v>
      </c>
      <c r="R20" t="s">
        <v>1432</v>
      </c>
      <c r="S20" t="s">
        <v>1433</v>
      </c>
      <c r="T20" t="s">
        <v>1434</v>
      </c>
      <c r="U20" t="s">
        <v>1435</v>
      </c>
      <c r="V20" t="s">
        <v>1436</v>
      </c>
      <c r="X20" t="s">
        <v>1437</v>
      </c>
      <c r="Y20" t="s">
        <v>1438</v>
      </c>
      <c r="Z20" t="s">
        <v>1439</v>
      </c>
      <c r="AA20" t="s">
        <v>1440</v>
      </c>
      <c r="AB20" t="s">
        <v>1441</v>
      </c>
      <c r="AC20" t="s">
        <v>1442</v>
      </c>
    </row>
    <row r="21" spans="1:29" x14ac:dyDescent="0.25">
      <c r="A21" s="12" t="str" cm="1">
        <f t="array" aca="1" ref="A21" ca="1">""&amp;INDEX(PP_Locale,ROW(),PP_LanguageIndex)</f>
        <v>Disclosure of uncertainties of entity's ability to continue as going concern</v>
      </c>
      <c r="B21" t="s">
        <v>1443</v>
      </c>
      <c r="C21" t="s">
        <v>1444</v>
      </c>
      <c r="E21" t="s">
        <v>1445</v>
      </c>
      <c r="F21" t="s">
        <v>1446</v>
      </c>
      <c r="G21" t="s">
        <v>1447</v>
      </c>
      <c r="H21" t="s">
        <v>1448</v>
      </c>
      <c r="I21" t="s">
        <v>1449</v>
      </c>
      <c r="J21" t="s">
        <v>1450</v>
      </c>
      <c r="K21" t="s">
        <v>1451</v>
      </c>
      <c r="L21" t="s">
        <v>1452</v>
      </c>
      <c r="M21" t="s">
        <v>1453</v>
      </c>
      <c r="N21" t="s">
        <v>1454</v>
      </c>
      <c r="O21" t="s">
        <v>1455</v>
      </c>
      <c r="P21" t="s">
        <v>1456</v>
      </c>
      <c r="R21" t="s">
        <v>1457</v>
      </c>
      <c r="S21" t="s">
        <v>1458</v>
      </c>
      <c r="T21" t="s">
        <v>1459</v>
      </c>
      <c r="U21" t="s">
        <v>1460</v>
      </c>
      <c r="V21" t="s">
        <v>1461</v>
      </c>
      <c r="X21" t="s">
        <v>1462</v>
      </c>
      <c r="Y21" t="s">
        <v>1463</v>
      </c>
      <c r="Z21" t="s">
        <v>1464</v>
      </c>
      <c r="AA21" t="s">
        <v>1465</v>
      </c>
      <c r="AB21" t="s">
        <v>1466</v>
      </c>
      <c r="AC21" t="s">
        <v>1467</v>
      </c>
    </row>
    <row r="22" spans="1:29" x14ac:dyDescent="0.25">
      <c r="A22" s="12" t="str" cm="1">
        <f t="array" aca="1" ref="A22" ca="1">""&amp;INDEX(PP_Locale,ROW(),PP_LanguageIndex)</f>
        <v>Explanation of fact and basis for preparation of financial statements when not going concern basis</v>
      </c>
      <c r="B22" t="s">
        <v>1443</v>
      </c>
      <c r="C22" t="s">
        <v>1468</v>
      </c>
      <c r="E22" t="s">
        <v>1469</v>
      </c>
      <c r="F22" t="s">
        <v>1470</v>
      </c>
      <c r="G22" t="s">
        <v>1471</v>
      </c>
      <c r="H22" t="s">
        <v>1472</v>
      </c>
      <c r="I22" t="s">
        <v>1473</v>
      </c>
      <c r="J22" t="s">
        <v>1474</v>
      </c>
      <c r="K22" t="s">
        <v>1475</v>
      </c>
      <c r="L22" t="s">
        <v>1476</v>
      </c>
      <c r="M22" t="s">
        <v>1477</v>
      </c>
      <c r="N22" t="s">
        <v>1478</v>
      </c>
      <c r="O22" t="s">
        <v>1479</v>
      </c>
      <c r="P22" t="s">
        <v>1480</v>
      </c>
      <c r="R22" t="s">
        <v>1481</v>
      </c>
      <c r="S22" t="s">
        <v>1482</v>
      </c>
      <c r="T22" t="s">
        <v>1483</v>
      </c>
      <c r="U22" t="s">
        <v>1484</v>
      </c>
      <c r="V22" t="s">
        <v>1485</v>
      </c>
      <c r="X22" t="s">
        <v>1486</v>
      </c>
      <c r="Y22" t="s">
        <v>1487</v>
      </c>
      <c r="Z22" t="s">
        <v>1488</v>
      </c>
      <c r="AA22" t="s">
        <v>1489</v>
      </c>
      <c r="AB22" t="s">
        <v>1490</v>
      </c>
      <c r="AC22" t="s">
        <v>1491</v>
      </c>
    </row>
    <row r="23" spans="1:29" x14ac:dyDescent="0.25">
      <c r="A23" s="12" t="str" cm="1">
        <f t="array" aca="1" ref="A23" ca="1">""&amp;INDEX(PP_Locale,ROW(),PP_LanguageIndex)</f>
        <v>Explanation of why entity not regarded as going concern</v>
      </c>
      <c r="B23" t="s">
        <v>1443</v>
      </c>
      <c r="C23" t="s">
        <v>1492</v>
      </c>
      <c r="E23" t="s">
        <v>1493</v>
      </c>
      <c r="F23" t="s">
        <v>1494</v>
      </c>
      <c r="G23" t="s">
        <v>1495</v>
      </c>
      <c r="H23" t="s">
        <v>1496</v>
      </c>
      <c r="I23" t="s">
        <v>1497</v>
      </c>
      <c r="J23" t="s">
        <v>1498</v>
      </c>
      <c r="K23" t="s">
        <v>1499</v>
      </c>
      <c r="L23" t="s">
        <v>1500</v>
      </c>
      <c r="M23" t="s">
        <v>1501</v>
      </c>
      <c r="N23" t="s">
        <v>1502</v>
      </c>
      <c r="O23" t="s">
        <v>1503</v>
      </c>
      <c r="P23" t="s">
        <v>1504</v>
      </c>
      <c r="R23" t="s">
        <v>1505</v>
      </c>
      <c r="S23" t="s">
        <v>1506</v>
      </c>
      <c r="T23" t="s">
        <v>1507</v>
      </c>
      <c r="U23" t="s">
        <v>1508</v>
      </c>
      <c r="V23" t="s">
        <v>1509</v>
      </c>
      <c r="X23" t="s">
        <v>1510</v>
      </c>
      <c r="Y23" t="s">
        <v>1511</v>
      </c>
      <c r="Z23" t="s">
        <v>1512</v>
      </c>
      <c r="AA23" t="s">
        <v>1513</v>
      </c>
      <c r="AB23" t="s">
        <v>1514</v>
      </c>
      <c r="AC23" t="s">
        <v>1515</v>
      </c>
    </row>
    <row r="24" spans="1:29" x14ac:dyDescent="0.25">
      <c r="A24" s="12" t="str" cm="1">
        <f t="array" aca="1" ref="A24" ca="1">""&amp;INDEX(PP_Locale,ROW(),PP_LanguageIndex)</f>
        <v>Description of reason for using longer or shorter reporting period</v>
      </c>
      <c r="B24" t="s">
        <v>1516</v>
      </c>
      <c r="C24" t="s">
        <v>1517</v>
      </c>
      <c r="E24" t="s">
        <v>1518</v>
      </c>
      <c r="F24" t="s">
        <v>1519</v>
      </c>
      <c r="G24" t="s">
        <v>1520</v>
      </c>
      <c r="H24" t="s">
        <v>1521</v>
      </c>
      <c r="I24" t="s">
        <v>1522</v>
      </c>
      <c r="J24" t="s">
        <v>1523</v>
      </c>
      <c r="K24" t="s">
        <v>1524</v>
      </c>
      <c r="L24" t="s">
        <v>1525</v>
      </c>
      <c r="M24" t="s">
        <v>1526</v>
      </c>
      <c r="N24" t="s">
        <v>1527</v>
      </c>
      <c r="O24" t="s">
        <v>1528</v>
      </c>
      <c r="P24" t="s">
        <v>1529</v>
      </c>
      <c r="R24" t="s">
        <v>1530</v>
      </c>
      <c r="S24" t="s">
        <v>1531</v>
      </c>
      <c r="T24" t="s">
        <v>1532</v>
      </c>
      <c r="U24" t="s">
        <v>1533</v>
      </c>
      <c r="V24" t="s">
        <v>1534</v>
      </c>
      <c r="X24" t="s">
        <v>1535</v>
      </c>
      <c r="Y24" t="s">
        <v>1536</v>
      </c>
      <c r="Z24" t="s">
        <v>1537</v>
      </c>
      <c r="AA24" t="s">
        <v>1538</v>
      </c>
      <c r="AB24" t="s">
        <v>1539</v>
      </c>
      <c r="AC24" t="s">
        <v>1540</v>
      </c>
    </row>
    <row r="25" spans="1:29" x14ac:dyDescent="0.25">
      <c r="A25" s="12" t="str" cm="1">
        <f t="array" aca="1" ref="A25" ca="1">""&amp;INDEX(PP_Locale,ROW(),PP_LanguageIndex)</f>
        <v>Description of fact that amounts presented in financial statements are not entirely comparable</v>
      </c>
      <c r="B25" t="s">
        <v>1541</v>
      </c>
      <c r="C25" t="s">
        <v>1542</v>
      </c>
      <c r="E25" t="s">
        <v>1543</v>
      </c>
      <c r="F25" t="s">
        <v>1544</v>
      </c>
      <c r="G25" t="s">
        <v>1545</v>
      </c>
      <c r="H25" t="s">
        <v>1546</v>
      </c>
      <c r="I25" t="s">
        <v>1547</v>
      </c>
      <c r="J25" t="s">
        <v>1548</v>
      </c>
      <c r="K25" t="s">
        <v>1549</v>
      </c>
      <c r="L25" t="s">
        <v>1550</v>
      </c>
      <c r="M25" t="s">
        <v>1551</v>
      </c>
      <c r="N25" t="s">
        <v>1552</v>
      </c>
      <c r="O25" t="s">
        <v>1553</v>
      </c>
      <c r="P25" t="s">
        <v>1554</v>
      </c>
      <c r="R25" t="s">
        <v>1555</v>
      </c>
      <c r="S25" t="s">
        <v>1556</v>
      </c>
      <c r="T25" t="s">
        <v>1557</v>
      </c>
      <c r="U25" t="s">
        <v>1558</v>
      </c>
      <c r="V25" t="s">
        <v>1559</v>
      </c>
      <c r="X25" t="s">
        <v>1560</v>
      </c>
      <c r="Y25" t="s">
        <v>1561</v>
      </c>
      <c r="Z25" t="s">
        <v>1562</v>
      </c>
      <c r="AA25" t="s">
        <v>1563</v>
      </c>
      <c r="AB25" t="s">
        <v>1564</v>
      </c>
      <c r="AC25" t="s">
        <v>1565</v>
      </c>
    </row>
    <row r="26" spans="1:29" x14ac:dyDescent="0.25">
      <c r="A26" s="12" t="str" cm="1">
        <f t="array" aca="1" ref="A26" ca="1">""&amp;INDEX(PP_Locale,ROW(),PP_LanguageIndex)</f>
        <v>Disclosure of reclassifications or changes in presentation</v>
      </c>
      <c r="B26" t="s">
        <v>1566</v>
      </c>
      <c r="C26" t="s">
        <v>1567</v>
      </c>
      <c r="E26" t="s">
        <v>1568</v>
      </c>
      <c r="F26" t="s">
        <v>1569</v>
      </c>
      <c r="G26" t="s">
        <v>1570</v>
      </c>
      <c r="H26" t="s">
        <v>1571</v>
      </c>
      <c r="I26" t="s">
        <v>1572</v>
      </c>
      <c r="J26" t="s">
        <v>1573</v>
      </c>
      <c r="K26" t="s">
        <v>1574</v>
      </c>
      <c r="L26" t="s">
        <v>1575</v>
      </c>
      <c r="M26" t="s">
        <v>1576</v>
      </c>
      <c r="N26" t="s">
        <v>1577</v>
      </c>
      <c r="O26" t="s">
        <v>1578</v>
      </c>
      <c r="P26" t="s">
        <v>1579</v>
      </c>
      <c r="R26" t="s">
        <v>1580</v>
      </c>
      <c r="S26" t="s">
        <v>1581</v>
      </c>
      <c r="T26" t="s">
        <v>1582</v>
      </c>
      <c r="U26" t="s">
        <v>1583</v>
      </c>
      <c r="V26" t="s">
        <v>1584</v>
      </c>
      <c r="X26" t="s">
        <v>1585</v>
      </c>
      <c r="Y26" t="s">
        <v>1586</v>
      </c>
      <c r="Z26" t="s">
        <v>1587</v>
      </c>
      <c r="AA26" t="s">
        <v>1588</v>
      </c>
      <c r="AB26" t="s">
        <v>1589</v>
      </c>
      <c r="AC26" t="s">
        <v>1590</v>
      </c>
    </row>
    <row r="27" spans="1:29" x14ac:dyDescent="0.25">
      <c r="A27" s="12" t="str" cm="1">
        <f t="array" aca="1" ref="A27" ca="1">""&amp;INDEX(PP_Locale,ROW(),PP_LanguageIndex)</f>
        <v>Explanation of sources of estimation uncertainty with significant risk of causing material adjustment</v>
      </c>
      <c r="B27" t="s">
        <v>1591</v>
      </c>
      <c r="C27" t="s">
        <v>1592</v>
      </c>
      <c r="E27" t="s">
        <v>1593</v>
      </c>
      <c r="F27" t="s">
        <v>1594</v>
      </c>
      <c r="G27" t="s">
        <v>1595</v>
      </c>
      <c r="H27" t="s">
        <v>1596</v>
      </c>
      <c r="I27" t="s">
        <v>1597</v>
      </c>
      <c r="J27" t="s">
        <v>1598</v>
      </c>
      <c r="K27" t="s">
        <v>1599</v>
      </c>
      <c r="L27" t="s">
        <v>1600</v>
      </c>
      <c r="M27" t="s">
        <v>1601</v>
      </c>
      <c r="N27" t="s">
        <v>1602</v>
      </c>
      <c r="O27" t="s">
        <v>1603</v>
      </c>
      <c r="P27" t="s">
        <v>1604</v>
      </c>
      <c r="R27" t="s">
        <v>1605</v>
      </c>
      <c r="S27" t="s">
        <v>1606</v>
      </c>
      <c r="T27" t="s">
        <v>1607</v>
      </c>
      <c r="U27" t="s">
        <v>1608</v>
      </c>
      <c r="V27" t="s">
        <v>1609</v>
      </c>
      <c r="X27" t="s">
        <v>1610</v>
      </c>
      <c r="Y27" t="s">
        <v>1611</v>
      </c>
      <c r="Z27" t="s">
        <v>1612</v>
      </c>
      <c r="AA27" t="s">
        <v>1613</v>
      </c>
      <c r="AB27" t="s">
        <v>1614</v>
      </c>
      <c r="AC27" t="s">
        <v>1615</v>
      </c>
    </row>
    <row r="28" spans="1:29" x14ac:dyDescent="0.25">
      <c r="A28" s="12" t="str" cm="1">
        <f t="array" aca="1" ref="A28" ca="1">""&amp;INDEX(PP_Locale,ROW(),PP_LanguageIndex)</f>
        <v>Disclosure of assets and liabilities with significant risk of material adjustment</v>
      </c>
      <c r="B28" t="s">
        <v>1616</v>
      </c>
      <c r="C28" t="s">
        <v>1617</v>
      </c>
      <c r="E28" t="s">
        <v>1618</v>
      </c>
      <c r="F28" t="s">
        <v>1619</v>
      </c>
      <c r="G28" t="s">
        <v>1620</v>
      </c>
      <c r="H28" t="s">
        <v>1621</v>
      </c>
      <c r="I28" t="s">
        <v>1622</v>
      </c>
      <c r="J28" t="s">
        <v>1623</v>
      </c>
      <c r="K28" t="s">
        <v>1624</v>
      </c>
      <c r="L28" t="s">
        <v>1625</v>
      </c>
      <c r="M28" t="s">
        <v>1626</v>
      </c>
      <c r="N28" t="s">
        <v>1627</v>
      </c>
      <c r="O28" t="s">
        <v>1628</v>
      </c>
      <c r="P28" t="s">
        <v>1629</v>
      </c>
      <c r="R28" t="s">
        <v>1630</v>
      </c>
      <c r="S28" t="s">
        <v>1631</v>
      </c>
      <c r="T28" t="s">
        <v>1632</v>
      </c>
      <c r="U28" t="s">
        <v>1633</v>
      </c>
      <c r="V28" t="s">
        <v>1634</v>
      </c>
      <c r="X28" t="s">
        <v>1635</v>
      </c>
      <c r="Y28" t="s">
        <v>1636</v>
      </c>
      <c r="Z28" t="s">
        <v>1637</v>
      </c>
      <c r="AA28" t="s">
        <v>1638</v>
      </c>
      <c r="AB28" t="s">
        <v>1639</v>
      </c>
      <c r="AC28" t="s">
        <v>1640</v>
      </c>
    </row>
    <row r="29" spans="1:29" x14ac:dyDescent="0.25">
      <c r="A29" s="12" t="str" cm="1">
        <f t="array" aca="1" ref="A29" ca="1">""&amp;INDEX(PP_Locale,ROW(),PP_LanguageIndex)</f>
        <v/>
      </c>
    </row>
    <row r="30" spans="1:29" s="25" customFormat="1" x14ac:dyDescent="0.25">
      <c r="A30" s="33" t="str" cm="1">
        <f t="array" aca="1" ref="A30" ca="1">""&amp;INDEX(PP_Locale,ROW(),PP_LanguageIndex)</f>
        <v>Notes (MANDATORY if information is in report):</v>
      </c>
      <c r="E30" s="25" t="s">
        <v>1641</v>
      </c>
      <c r="F30" s="25" t="s">
        <v>1641</v>
      </c>
      <c r="G30" s="25" t="s">
        <v>1641</v>
      </c>
      <c r="H30" s="25" t="s">
        <v>1641</v>
      </c>
      <c r="I30" s="25" t="s">
        <v>1641</v>
      </c>
      <c r="J30" s="25" t="s">
        <v>1641</v>
      </c>
      <c r="K30" s="25" t="s">
        <v>1641</v>
      </c>
      <c r="L30" s="25" t="s">
        <v>1641</v>
      </c>
      <c r="M30" s="25" t="s">
        <v>1641</v>
      </c>
      <c r="N30" s="25" t="s">
        <v>1641</v>
      </c>
      <c r="O30" s="25" t="s">
        <v>1641</v>
      </c>
      <c r="P30" s="25" t="s">
        <v>1641</v>
      </c>
      <c r="Q30" s="25" t="s">
        <v>1641</v>
      </c>
      <c r="R30" s="25" t="s">
        <v>1641</v>
      </c>
      <c r="S30" s="25" t="s">
        <v>1641</v>
      </c>
      <c r="T30" s="25" t="s">
        <v>1641</v>
      </c>
      <c r="U30" s="25" t="s">
        <v>1641</v>
      </c>
      <c r="V30" s="25" t="s">
        <v>1641</v>
      </c>
      <c r="W30" s="25" t="s">
        <v>1641</v>
      </c>
      <c r="X30" s="25" t="s">
        <v>1641</v>
      </c>
      <c r="Y30" s="25" t="s">
        <v>1641</v>
      </c>
      <c r="Z30" s="25" t="s">
        <v>1641</v>
      </c>
      <c r="AA30" s="25" t="s">
        <v>1641</v>
      </c>
      <c r="AB30" s="25" t="s">
        <v>1641</v>
      </c>
      <c r="AC30" s="25" t="s">
        <v>1641</v>
      </c>
    </row>
    <row r="31" spans="1:29" s="15" customFormat="1" x14ac:dyDescent="0.25">
      <c r="A31" s="35" t="str" cm="1">
        <f t="array" aca="1" ref="A31" ca="1">""&amp;INDEX(PP_Locale,ROW(),PP_LanguageIndex)</f>
        <v>Disclosure of notes and other explanatory information</v>
      </c>
      <c r="B31" s="15" t="s">
        <v>1642</v>
      </c>
      <c r="C31" s="15" t="s">
        <v>1643</v>
      </c>
      <c r="E31" s="15" t="s">
        <v>1644</v>
      </c>
      <c r="F31" s="15" t="s">
        <v>1645</v>
      </c>
      <c r="G31" s="15" t="s">
        <v>1646</v>
      </c>
      <c r="H31" s="15" t="s">
        <v>1647</v>
      </c>
      <c r="I31" s="15" t="s">
        <v>1648</v>
      </c>
      <c r="J31" s="15" t="s">
        <v>1649</v>
      </c>
      <c r="K31" s="15" t="s">
        <v>1650</v>
      </c>
      <c r="L31" s="15" t="s">
        <v>1651</v>
      </c>
      <c r="M31" s="15" t="s">
        <v>1652</v>
      </c>
      <c r="N31" s="15" t="s">
        <v>1653</v>
      </c>
      <c r="O31" s="15" t="s">
        <v>1654</v>
      </c>
      <c r="P31" s="15" t="s">
        <v>1655</v>
      </c>
      <c r="R31" s="15" t="s">
        <v>1656</v>
      </c>
      <c r="S31" s="15" t="s">
        <v>1657</v>
      </c>
      <c r="T31" s="15" t="s">
        <v>1658</v>
      </c>
      <c r="U31" s="15" t="s">
        <v>1659</v>
      </c>
      <c r="V31" s="15" t="s">
        <v>1660</v>
      </c>
      <c r="X31" s="15" t="s">
        <v>1661</v>
      </c>
      <c r="Y31" s="15" t="s">
        <v>1662</v>
      </c>
      <c r="Z31" s="15" t="s">
        <v>1663</v>
      </c>
      <c r="AA31" s="15" t="s">
        <v>1664</v>
      </c>
      <c r="AB31" s="15" t="s">
        <v>1665</v>
      </c>
      <c r="AC31" s="15" t="s">
        <v>1666</v>
      </c>
    </row>
    <row r="32" spans="1:29" x14ac:dyDescent="0.25">
      <c r="A32" s="36" t="str" cm="1">
        <f t="array" aca="1" ref="A32" ca="1">""&amp;INDEX(PP_Locale,ROW(),PP_LanguageIndex)</f>
        <v>Disclosure of accounting judgements and estimates</v>
      </c>
      <c r="B32" t="s">
        <v>1642</v>
      </c>
      <c r="C32" t="s">
        <v>1667</v>
      </c>
      <c r="E32" t="s">
        <v>822</v>
      </c>
      <c r="F32" t="s">
        <v>1668</v>
      </c>
      <c r="G32" t="s">
        <v>1669</v>
      </c>
      <c r="H32" t="s">
        <v>1670</v>
      </c>
      <c r="I32" t="s">
        <v>1671</v>
      </c>
      <c r="J32" t="s">
        <v>1672</v>
      </c>
      <c r="K32" t="s">
        <v>1673</v>
      </c>
      <c r="L32" t="s">
        <v>1674</v>
      </c>
      <c r="M32" t="s">
        <v>1675</v>
      </c>
      <c r="N32" t="s">
        <v>1676</v>
      </c>
      <c r="O32" t="s">
        <v>1677</v>
      </c>
      <c r="P32" t="s">
        <v>1678</v>
      </c>
      <c r="R32" t="s">
        <v>1679</v>
      </c>
      <c r="S32" t="s">
        <v>1680</v>
      </c>
      <c r="T32" t="s">
        <v>1681</v>
      </c>
      <c r="U32" t="s">
        <v>1682</v>
      </c>
      <c r="V32" t="s">
        <v>1683</v>
      </c>
      <c r="X32" t="s">
        <v>1684</v>
      </c>
      <c r="Y32" t="s">
        <v>1685</v>
      </c>
      <c r="Z32" t="s">
        <v>1686</v>
      </c>
      <c r="AA32" t="s">
        <v>1687</v>
      </c>
      <c r="AB32" t="s">
        <v>1688</v>
      </c>
      <c r="AC32" t="s">
        <v>1689</v>
      </c>
    </row>
    <row r="33" spans="1:29" x14ac:dyDescent="0.25">
      <c r="A33" s="36" t="str" cm="1">
        <f t="array" aca="1" ref="A33" ca="1">""&amp;INDEX(PP_Locale,ROW(),PP_LanguageIndex)</f>
        <v>Disclosure of accrued expenses and other liabilities</v>
      </c>
      <c r="B33" t="s">
        <v>1642</v>
      </c>
      <c r="C33" t="s">
        <v>1690</v>
      </c>
      <c r="E33" t="s">
        <v>823</v>
      </c>
      <c r="F33" t="s">
        <v>1691</v>
      </c>
      <c r="G33" t="s">
        <v>1692</v>
      </c>
      <c r="H33" t="s">
        <v>1693</v>
      </c>
      <c r="I33" t="s">
        <v>1694</v>
      </c>
      <c r="J33" t="s">
        <v>1695</v>
      </c>
      <c r="K33" t="s">
        <v>1696</v>
      </c>
      <c r="L33" t="s">
        <v>1697</v>
      </c>
      <c r="M33" t="s">
        <v>1698</v>
      </c>
      <c r="N33" t="s">
        <v>1699</v>
      </c>
      <c r="O33" t="s">
        <v>1700</v>
      </c>
      <c r="P33" t="s">
        <v>1701</v>
      </c>
      <c r="R33" t="s">
        <v>1702</v>
      </c>
      <c r="S33" t="s">
        <v>1703</v>
      </c>
      <c r="T33" t="s">
        <v>1704</v>
      </c>
      <c r="U33" t="s">
        <v>1705</v>
      </c>
      <c r="V33" t="s">
        <v>1706</v>
      </c>
      <c r="X33" t="s">
        <v>1707</v>
      </c>
      <c r="Y33" t="s">
        <v>1708</v>
      </c>
      <c r="Z33" t="s">
        <v>1709</v>
      </c>
      <c r="AA33" t="s">
        <v>1710</v>
      </c>
      <c r="AB33" t="s">
        <v>1711</v>
      </c>
      <c r="AC33" t="s">
        <v>1712</v>
      </c>
    </row>
    <row r="34" spans="1:29" x14ac:dyDescent="0.25">
      <c r="A34" s="36" t="str" cm="1">
        <f t="array" aca="1" ref="A34" ca="1">""&amp;INDEX(PP_Locale,ROW(),PP_LanguageIndex)</f>
        <v>Disclosure of allowance for credit losses</v>
      </c>
      <c r="B34" t="s">
        <v>1642</v>
      </c>
      <c r="C34" t="s">
        <v>1713</v>
      </c>
      <c r="E34" t="s">
        <v>824</v>
      </c>
      <c r="F34" t="s">
        <v>1714</v>
      </c>
      <c r="G34" t="s">
        <v>1715</v>
      </c>
      <c r="H34" t="s">
        <v>1716</v>
      </c>
      <c r="I34" t="s">
        <v>1717</v>
      </c>
      <c r="J34" t="s">
        <v>1718</v>
      </c>
      <c r="K34" t="s">
        <v>1719</v>
      </c>
      <c r="L34" t="s">
        <v>1720</v>
      </c>
      <c r="M34" t="s">
        <v>1721</v>
      </c>
      <c r="N34" t="s">
        <v>1722</v>
      </c>
      <c r="O34" t="s">
        <v>1723</v>
      </c>
      <c r="P34" t="s">
        <v>1724</v>
      </c>
      <c r="R34" t="s">
        <v>1725</v>
      </c>
      <c r="S34" t="s">
        <v>1726</v>
      </c>
      <c r="T34" t="s">
        <v>1727</v>
      </c>
      <c r="U34" t="s">
        <v>1728</v>
      </c>
      <c r="V34" t="s">
        <v>1729</v>
      </c>
      <c r="X34" t="s">
        <v>1730</v>
      </c>
      <c r="Y34" t="s">
        <v>1731</v>
      </c>
      <c r="Z34" t="s">
        <v>1732</v>
      </c>
      <c r="AA34" t="s">
        <v>1733</v>
      </c>
      <c r="AB34" t="s">
        <v>1734</v>
      </c>
      <c r="AC34" t="s">
        <v>1735</v>
      </c>
    </row>
    <row r="35" spans="1:29" x14ac:dyDescent="0.25">
      <c r="A35" s="36" t="str" cm="1">
        <f t="array" aca="1" ref="A35" ca="1">""&amp;INDEX(PP_Locale,ROW(),PP_LanguageIndex)</f>
        <v>Disclosure of associates</v>
      </c>
      <c r="B35" t="s">
        <v>1736</v>
      </c>
      <c r="C35" t="s">
        <v>1737</v>
      </c>
      <c r="E35" t="s">
        <v>825</v>
      </c>
      <c r="F35" t="s">
        <v>1738</v>
      </c>
      <c r="G35" t="s">
        <v>1739</v>
      </c>
      <c r="H35" t="s">
        <v>1740</v>
      </c>
      <c r="I35" t="s">
        <v>1741</v>
      </c>
      <c r="J35" t="s">
        <v>1742</v>
      </c>
      <c r="K35" t="s">
        <v>1743</v>
      </c>
      <c r="L35" t="s">
        <v>1744</v>
      </c>
      <c r="M35" t="s">
        <v>1745</v>
      </c>
      <c r="N35" t="s">
        <v>1746</v>
      </c>
      <c r="O35" t="s">
        <v>1747</v>
      </c>
      <c r="P35" t="s">
        <v>1748</v>
      </c>
      <c r="R35" t="s">
        <v>1749</v>
      </c>
      <c r="S35" t="s">
        <v>1750</v>
      </c>
      <c r="T35" t="s">
        <v>1751</v>
      </c>
      <c r="U35" t="s">
        <v>1752</v>
      </c>
      <c r="V35" t="s">
        <v>1753</v>
      </c>
      <c r="X35" t="s">
        <v>1754</v>
      </c>
      <c r="Y35" t="s">
        <v>1755</v>
      </c>
      <c r="Z35" t="s">
        <v>1756</v>
      </c>
      <c r="AA35" t="s">
        <v>1757</v>
      </c>
      <c r="AB35" t="s">
        <v>1758</v>
      </c>
      <c r="AC35" t="s">
        <v>1759</v>
      </c>
    </row>
    <row r="36" spans="1:29" x14ac:dyDescent="0.25">
      <c r="A36" s="36" t="str" cm="1">
        <f t="array" aca="1" ref="A36" ca="1">""&amp;INDEX(PP_Locale,ROW(),PP_LanguageIndex)</f>
        <v>Disclosure of auditors' remuneration</v>
      </c>
      <c r="B36" t="s">
        <v>1642</v>
      </c>
      <c r="C36" t="s">
        <v>1760</v>
      </c>
      <c r="E36" t="s">
        <v>826</v>
      </c>
      <c r="F36" t="s">
        <v>1761</v>
      </c>
      <c r="G36" t="s">
        <v>1762</v>
      </c>
      <c r="H36" t="s">
        <v>1763</v>
      </c>
      <c r="I36" t="s">
        <v>1764</v>
      </c>
      <c r="J36" t="s">
        <v>1765</v>
      </c>
      <c r="K36" t="s">
        <v>1766</v>
      </c>
      <c r="L36" t="s">
        <v>1767</v>
      </c>
      <c r="M36" t="s">
        <v>1768</v>
      </c>
      <c r="N36" t="s">
        <v>1769</v>
      </c>
      <c r="O36" t="s">
        <v>1770</v>
      </c>
      <c r="P36" t="s">
        <v>1771</v>
      </c>
      <c r="R36" t="s">
        <v>1772</v>
      </c>
      <c r="S36" t="s">
        <v>1773</v>
      </c>
      <c r="T36" t="s">
        <v>1774</v>
      </c>
      <c r="U36" t="s">
        <v>1775</v>
      </c>
      <c r="V36" t="s">
        <v>1776</v>
      </c>
      <c r="X36" t="s">
        <v>1777</v>
      </c>
      <c r="Y36" t="s">
        <v>1778</v>
      </c>
      <c r="Z36" t="s">
        <v>1779</v>
      </c>
      <c r="AA36" t="s">
        <v>1780</v>
      </c>
      <c r="AB36" t="s">
        <v>1781</v>
      </c>
      <c r="AC36" t="s">
        <v>1782</v>
      </c>
    </row>
    <row r="37" spans="1:29" x14ac:dyDescent="0.25">
      <c r="A37" s="36" t="str" cm="1">
        <f t="array" aca="1" ref="A37" ca="1">""&amp;INDEX(PP_Locale,ROW(),PP_LanguageIndex)</f>
        <v>Disclosure of authorisation of financial statements</v>
      </c>
      <c r="B37" t="s">
        <v>1642</v>
      </c>
      <c r="C37" t="s">
        <v>1783</v>
      </c>
      <c r="E37" t="s">
        <v>827</v>
      </c>
      <c r="F37" t="s">
        <v>1784</v>
      </c>
      <c r="G37" t="s">
        <v>1785</v>
      </c>
      <c r="H37" t="s">
        <v>1786</v>
      </c>
      <c r="I37" t="s">
        <v>1787</v>
      </c>
      <c r="J37" t="s">
        <v>1788</v>
      </c>
      <c r="K37" t="s">
        <v>1789</v>
      </c>
      <c r="L37" t="s">
        <v>1790</v>
      </c>
      <c r="M37" t="s">
        <v>1791</v>
      </c>
      <c r="N37" t="s">
        <v>1792</v>
      </c>
      <c r="O37" t="s">
        <v>1793</v>
      </c>
      <c r="P37" t="s">
        <v>1794</v>
      </c>
      <c r="R37" t="s">
        <v>1795</v>
      </c>
      <c r="S37" t="s">
        <v>1796</v>
      </c>
      <c r="T37" t="s">
        <v>1797</v>
      </c>
      <c r="U37" t="s">
        <v>1798</v>
      </c>
      <c r="V37" t="s">
        <v>1799</v>
      </c>
      <c r="X37" t="s">
        <v>1800</v>
      </c>
      <c r="Y37" t="s">
        <v>1801</v>
      </c>
      <c r="Z37" t="s">
        <v>1802</v>
      </c>
      <c r="AA37" t="s">
        <v>1803</v>
      </c>
      <c r="AB37" t="s">
        <v>1804</v>
      </c>
      <c r="AC37" t="s">
        <v>1805</v>
      </c>
    </row>
    <row r="38" spans="1:29" x14ac:dyDescent="0.25">
      <c r="A38" s="36" t="str" cm="1">
        <f t="array" aca="1" ref="A38" ca="1">""&amp;INDEX(PP_Locale,ROW(),PP_LanguageIndex)</f>
        <v>Disclosure of available-for-sale financial assets</v>
      </c>
      <c r="B38" t="s">
        <v>1642</v>
      </c>
      <c r="C38" t="s">
        <v>1806</v>
      </c>
      <c r="E38" t="s">
        <v>828</v>
      </c>
      <c r="F38" t="s">
        <v>1807</v>
      </c>
      <c r="G38" t="s">
        <v>1808</v>
      </c>
      <c r="H38" t="s">
        <v>1809</v>
      </c>
      <c r="I38" t="s">
        <v>1810</v>
      </c>
      <c r="J38" t="s">
        <v>1811</v>
      </c>
      <c r="K38" t="s">
        <v>1812</v>
      </c>
      <c r="L38" t="s">
        <v>1813</v>
      </c>
      <c r="M38" t="s">
        <v>1814</v>
      </c>
      <c r="N38" t="s">
        <v>1815</v>
      </c>
      <c r="O38" t="s">
        <v>1816</v>
      </c>
      <c r="P38" t="s">
        <v>1817</v>
      </c>
      <c r="R38" t="s">
        <v>1818</v>
      </c>
      <c r="S38" t="s">
        <v>1819</v>
      </c>
      <c r="T38" t="s">
        <v>1820</v>
      </c>
      <c r="U38" t="s">
        <v>1821</v>
      </c>
      <c r="V38" t="s">
        <v>1822</v>
      </c>
      <c r="X38" t="s">
        <v>1823</v>
      </c>
      <c r="Y38" t="s">
        <v>1824</v>
      </c>
      <c r="Z38" t="s">
        <v>1825</v>
      </c>
      <c r="AA38" t="s">
        <v>1826</v>
      </c>
      <c r="AB38" t="s">
        <v>1827</v>
      </c>
      <c r="AC38" t="s">
        <v>1828</v>
      </c>
    </row>
    <row r="39" spans="1:29" x14ac:dyDescent="0.25">
      <c r="A39" s="36" t="str" cm="1">
        <f t="array" aca="1" ref="A39" ca="1">""&amp;INDEX(PP_Locale,ROW(),PP_LanguageIndex)</f>
        <v>Disclosure of basis of consolidation</v>
      </c>
      <c r="B39" t="s">
        <v>1642</v>
      </c>
      <c r="C39" t="s">
        <v>1829</v>
      </c>
      <c r="E39" t="s">
        <v>829</v>
      </c>
      <c r="F39" t="s">
        <v>1830</v>
      </c>
      <c r="G39" t="s">
        <v>1831</v>
      </c>
      <c r="H39" t="s">
        <v>1832</v>
      </c>
      <c r="I39" t="s">
        <v>1833</v>
      </c>
      <c r="J39" t="s">
        <v>1834</v>
      </c>
      <c r="K39" t="s">
        <v>1835</v>
      </c>
      <c r="L39" t="s">
        <v>1836</v>
      </c>
      <c r="M39" t="s">
        <v>1837</v>
      </c>
      <c r="N39" t="s">
        <v>1838</v>
      </c>
      <c r="O39" t="s">
        <v>1839</v>
      </c>
      <c r="P39" t="s">
        <v>1840</v>
      </c>
      <c r="R39" t="s">
        <v>1841</v>
      </c>
      <c r="S39" t="s">
        <v>1842</v>
      </c>
      <c r="T39" t="s">
        <v>1843</v>
      </c>
      <c r="U39" t="s">
        <v>1844</v>
      </c>
      <c r="V39" t="s">
        <v>1845</v>
      </c>
      <c r="X39" t="s">
        <v>1846</v>
      </c>
      <c r="Y39" t="s">
        <v>1847</v>
      </c>
      <c r="Z39" t="s">
        <v>1848</v>
      </c>
      <c r="AA39" t="s">
        <v>1849</v>
      </c>
      <c r="AB39" t="s">
        <v>1850</v>
      </c>
      <c r="AC39" t="s">
        <v>1851</v>
      </c>
    </row>
    <row r="40" spans="1:29" x14ac:dyDescent="0.25">
      <c r="A40" s="36" t="str" cm="1">
        <f t="array" aca="1" ref="A40" ca="1">""&amp;INDEX(PP_Locale,ROW(),PP_LanguageIndex)</f>
        <v>Disclosure of basis of preparation of financial statements</v>
      </c>
      <c r="B40" t="s">
        <v>1642</v>
      </c>
      <c r="C40" t="s">
        <v>1852</v>
      </c>
      <c r="E40" t="s">
        <v>830</v>
      </c>
      <c r="F40" t="s">
        <v>1853</v>
      </c>
      <c r="G40" t="s">
        <v>1854</v>
      </c>
      <c r="H40" t="s">
        <v>1855</v>
      </c>
      <c r="I40" t="s">
        <v>1856</v>
      </c>
      <c r="J40" t="s">
        <v>1857</v>
      </c>
      <c r="K40" t="s">
        <v>1858</v>
      </c>
      <c r="L40" t="s">
        <v>1859</v>
      </c>
      <c r="M40" t="s">
        <v>1860</v>
      </c>
      <c r="N40" t="s">
        <v>1861</v>
      </c>
      <c r="O40" t="s">
        <v>1862</v>
      </c>
      <c r="P40" t="s">
        <v>1863</v>
      </c>
      <c r="R40" t="s">
        <v>1864</v>
      </c>
      <c r="S40" t="s">
        <v>1865</v>
      </c>
      <c r="T40" t="s">
        <v>1866</v>
      </c>
      <c r="U40" t="s">
        <v>1867</v>
      </c>
      <c r="V40" t="s">
        <v>1868</v>
      </c>
      <c r="X40" t="s">
        <v>1869</v>
      </c>
      <c r="Y40" t="s">
        <v>1870</v>
      </c>
      <c r="Z40" t="s">
        <v>1871</v>
      </c>
      <c r="AA40" t="s">
        <v>1872</v>
      </c>
      <c r="AB40" t="s">
        <v>1873</v>
      </c>
      <c r="AC40" t="s">
        <v>1874</v>
      </c>
    </row>
    <row r="41" spans="1:29" x14ac:dyDescent="0.25">
      <c r="A41" s="36" t="str" cm="1">
        <f t="array" aca="1" ref="A41" ca="1">""&amp;INDEX(PP_Locale,ROW(),PP_LanguageIndex)</f>
        <v>Disclosure of biological assets, agriculture produce at point of harvest and government grants related to biological assets</v>
      </c>
      <c r="B41" t="s">
        <v>1875</v>
      </c>
      <c r="C41" t="s">
        <v>1876</v>
      </c>
      <c r="E41" t="s">
        <v>831</v>
      </c>
      <c r="F41" t="s">
        <v>1877</v>
      </c>
      <c r="G41" t="s">
        <v>1878</v>
      </c>
      <c r="H41" t="s">
        <v>1879</v>
      </c>
      <c r="I41" t="s">
        <v>1880</v>
      </c>
      <c r="J41" t="s">
        <v>1881</v>
      </c>
      <c r="K41" t="s">
        <v>1882</v>
      </c>
      <c r="L41" t="s">
        <v>1883</v>
      </c>
      <c r="M41" t="s">
        <v>1884</v>
      </c>
      <c r="N41" t="s">
        <v>1885</v>
      </c>
      <c r="O41" t="s">
        <v>1886</v>
      </c>
      <c r="P41" t="s">
        <v>1887</v>
      </c>
      <c r="R41" t="s">
        <v>1888</v>
      </c>
      <c r="S41" t="s">
        <v>1889</v>
      </c>
      <c r="T41" t="s">
        <v>1890</v>
      </c>
      <c r="U41" t="s">
        <v>1891</v>
      </c>
      <c r="V41" t="s">
        <v>1892</v>
      </c>
      <c r="X41" t="s">
        <v>1893</v>
      </c>
      <c r="Y41" t="s">
        <v>1894</v>
      </c>
      <c r="Z41" t="s">
        <v>1895</v>
      </c>
      <c r="AA41" t="s">
        <v>1896</v>
      </c>
      <c r="AB41" t="s">
        <v>1897</v>
      </c>
      <c r="AC41" t="s">
        <v>1898</v>
      </c>
    </row>
    <row r="42" spans="1:29" x14ac:dyDescent="0.25">
      <c r="A42" s="37" t="str" cm="1">
        <f t="array" aca="1" ref="A42" ca="1">""&amp;INDEX(PP_Locale,ROW(),PP_LanguageIndex)</f>
        <v>Disclosure of borrowing costs</v>
      </c>
      <c r="B42" s="15" t="s">
        <v>1899</v>
      </c>
      <c r="C42" s="15" t="s">
        <v>1900</v>
      </c>
      <c r="D42" s="15"/>
      <c r="E42" s="15" t="s">
        <v>832</v>
      </c>
      <c r="F42" s="15" t="s">
        <v>1901</v>
      </c>
      <c r="G42" s="15" t="s">
        <v>1902</v>
      </c>
      <c r="H42" s="15" t="s">
        <v>1903</v>
      </c>
      <c r="I42" s="15" t="s">
        <v>1904</v>
      </c>
      <c r="J42" s="15" t="s">
        <v>1905</v>
      </c>
      <c r="K42" s="15" t="s">
        <v>1906</v>
      </c>
      <c r="L42" s="15" t="s">
        <v>1907</v>
      </c>
      <c r="M42" s="15" t="s">
        <v>1908</v>
      </c>
      <c r="N42" s="15" t="s">
        <v>1909</v>
      </c>
      <c r="O42" s="15" t="s">
        <v>1910</v>
      </c>
      <c r="P42" s="15" t="s">
        <v>1911</v>
      </c>
      <c r="Q42" s="15"/>
      <c r="R42" s="15" t="s">
        <v>1912</v>
      </c>
      <c r="S42" s="15" t="s">
        <v>1913</v>
      </c>
      <c r="T42" s="15" t="s">
        <v>1914</v>
      </c>
      <c r="U42" s="15" t="s">
        <v>1915</v>
      </c>
      <c r="V42" s="15" t="s">
        <v>1916</v>
      </c>
      <c r="W42" s="15"/>
      <c r="X42" s="15" t="s">
        <v>1917</v>
      </c>
      <c r="Y42" s="15" t="s">
        <v>1918</v>
      </c>
      <c r="Z42" s="15" t="s">
        <v>1919</v>
      </c>
      <c r="AA42" s="15" t="s">
        <v>1920</v>
      </c>
      <c r="AB42" s="15" t="s">
        <v>1921</v>
      </c>
      <c r="AC42" s="15" t="s">
        <v>1922</v>
      </c>
    </row>
    <row r="43" spans="1:29" s="15" customFormat="1" x14ac:dyDescent="0.25">
      <c r="A43" s="36" t="str" cm="1">
        <f t="array" aca="1" ref="A43" ca="1">""&amp;INDEX(PP_Locale,ROW(),PP_LanguageIndex)</f>
        <v>Disclosure of borrowings</v>
      </c>
      <c r="B43" t="s">
        <v>1642</v>
      </c>
      <c r="C43" t="s">
        <v>1923</v>
      </c>
      <c r="D43"/>
      <c r="E43" t="s">
        <v>833</v>
      </c>
      <c r="F43" t="s">
        <v>1924</v>
      </c>
      <c r="G43" t="s">
        <v>1925</v>
      </c>
      <c r="H43" t="s">
        <v>1926</v>
      </c>
      <c r="I43" t="s">
        <v>1927</v>
      </c>
      <c r="J43" t="s">
        <v>1928</v>
      </c>
      <c r="K43" t="s">
        <v>1929</v>
      </c>
      <c r="L43" t="s">
        <v>1930</v>
      </c>
      <c r="M43" t="s">
        <v>1931</v>
      </c>
      <c r="N43" t="s">
        <v>1932</v>
      </c>
      <c r="O43" t="s">
        <v>1933</v>
      </c>
      <c r="P43" t="s">
        <v>1934</v>
      </c>
      <c r="Q43"/>
      <c r="R43" t="s">
        <v>1935</v>
      </c>
      <c r="S43" t="s">
        <v>1936</v>
      </c>
      <c r="T43" t="s">
        <v>1937</v>
      </c>
      <c r="U43" t="s">
        <v>1938</v>
      </c>
      <c r="V43" t="s">
        <v>1939</v>
      </c>
      <c r="W43"/>
      <c r="X43" t="s">
        <v>1940</v>
      </c>
      <c r="Y43" t="s">
        <v>1941</v>
      </c>
      <c r="Z43" t="s">
        <v>1942</v>
      </c>
      <c r="AA43" t="s">
        <v>1943</v>
      </c>
      <c r="AB43" t="s">
        <v>1944</v>
      </c>
      <c r="AC43" t="s">
        <v>1945</v>
      </c>
    </row>
    <row r="44" spans="1:29" x14ac:dyDescent="0.25">
      <c r="A44" s="36" t="str" cm="1">
        <f t="array" aca="1" ref="A44" ca="1">""&amp;INDEX(PP_Locale,ROW(),PP_LanguageIndex)</f>
        <v>Disclosure of business combinations</v>
      </c>
      <c r="B44" t="s">
        <v>1946</v>
      </c>
      <c r="C44" t="s">
        <v>1947</v>
      </c>
      <c r="E44" t="s">
        <v>834</v>
      </c>
      <c r="F44" t="s">
        <v>1948</v>
      </c>
      <c r="G44" t="s">
        <v>1949</v>
      </c>
      <c r="H44" t="s">
        <v>1950</v>
      </c>
      <c r="I44" t="s">
        <v>1951</v>
      </c>
      <c r="J44" t="s">
        <v>1952</v>
      </c>
      <c r="K44" t="s">
        <v>1953</v>
      </c>
      <c r="L44" t="s">
        <v>1954</v>
      </c>
      <c r="M44" t="s">
        <v>1955</v>
      </c>
      <c r="N44" t="s">
        <v>1956</v>
      </c>
      <c r="O44" t="s">
        <v>1957</v>
      </c>
      <c r="P44" t="s">
        <v>1958</v>
      </c>
      <c r="R44" t="s">
        <v>1959</v>
      </c>
      <c r="S44" t="s">
        <v>1960</v>
      </c>
      <c r="T44" t="s">
        <v>1961</v>
      </c>
      <c r="U44" t="s">
        <v>1962</v>
      </c>
      <c r="V44" t="s">
        <v>1963</v>
      </c>
      <c r="X44" t="s">
        <v>1964</v>
      </c>
      <c r="Y44" t="s">
        <v>1965</v>
      </c>
      <c r="Z44" t="s">
        <v>1966</v>
      </c>
      <c r="AA44" t="s">
        <v>1967</v>
      </c>
      <c r="AB44" t="s">
        <v>1968</v>
      </c>
      <c r="AC44" t="s">
        <v>1969</v>
      </c>
    </row>
    <row r="45" spans="1:29" x14ac:dyDescent="0.25">
      <c r="A45" s="36" t="str" cm="1">
        <f t="array" aca="1" ref="A45" ca="1">""&amp;INDEX(PP_Locale,ROW(),PP_LanguageIndex)</f>
        <v>Disclosure of cash and bank balances at central banks</v>
      </c>
      <c r="B45" t="s">
        <v>1642</v>
      </c>
      <c r="C45" t="s">
        <v>1970</v>
      </c>
      <c r="E45" t="s">
        <v>835</v>
      </c>
      <c r="F45" t="s">
        <v>1971</v>
      </c>
      <c r="G45" t="s">
        <v>1972</v>
      </c>
      <c r="H45" t="s">
        <v>1973</v>
      </c>
      <c r="I45" t="s">
        <v>1974</v>
      </c>
      <c r="J45" t="s">
        <v>1975</v>
      </c>
      <c r="K45" t="s">
        <v>1976</v>
      </c>
      <c r="L45" t="s">
        <v>1977</v>
      </c>
      <c r="M45" t="s">
        <v>1978</v>
      </c>
      <c r="N45" t="s">
        <v>1979</v>
      </c>
      <c r="O45" t="s">
        <v>1980</v>
      </c>
      <c r="P45" t="s">
        <v>1981</v>
      </c>
      <c r="R45" t="s">
        <v>1982</v>
      </c>
      <c r="S45" t="s">
        <v>1983</v>
      </c>
      <c r="T45" t="s">
        <v>1984</v>
      </c>
      <c r="U45" t="s">
        <v>1985</v>
      </c>
      <c r="V45" t="s">
        <v>1986</v>
      </c>
      <c r="X45" t="s">
        <v>1987</v>
      </c>
      <c r="Y45" t="s">
        <v>1988</v>
      </c>
      <c r="Z45" t="s">
        <v>1989</v>
      </c>
      <c r="AA45" t="s">
        <v>1990</v>
      </c>
      <c r="AB45" t="s">
        <v>1991</v>
      </c>
      <c r="AC45" t="s">
        <v>1992</v>
      </c>
    </row>
    <row r="46" spans="1:29" x14ac:dyDescent="0.25">
      <c r="A46" s="36" t="str" cm="1">
        <f t="array" aca="1" ref="A46" ca="1">""&amp;INDEX(PP_Locale,ROW(),PP_LanguageIndex)</f>
        <v>Disclosure of cash and cash equivalents</v>
      </c>
      <c r="B46" t="s">
        <v>1642</v>
      </c>
      <c r="C46" t="s">
        <v>1993</v>
      </c>
      <c r="E46" t="s">
        <v>836</v>
      </c>
      <c r="F46" t="s">
        <v>1994</v>
      </c>
      <c r="G46" t="s">
        <v>1995</v>
      </c>
      <c r="H46" t="s">
        <v>1996</v>
      </c>
      <c r="I46" t="s">
        <v>1997</v>
      </c>
      <c r="J46" t="s">
        <v>1998</v>
      </c>
      <c r="K46" t="s">
        <v>1999</v>
      </c>
      <c r="L46" t="s">
        <v>2000</v>
      </c>
      <c r="M46" t="s">
        <v>2001</v>
      </c>
      <c r="N46" t="s">
        <v>2002</v>
      </c>
      <c r="O46" t="s">
        <v>2003</v>
      </c>
      <c r="P46" t="s">
        <v>2004</v>
      </c>
      <c r="R46" t="s">
        <v>2005</v>
      </c>
      <c r="S46" t="s">
        <v>2006</v>
      </c>
      <c r="T46" t="s">
        <v>2007</v>
      </c>
      <c r="U46" t="s">
        <v>2008</v>
      </c>
      <c r="V46" t="s">
        <v>2009</v>
      </c>
      <c r="X46" t="s">
        <v>2010</v>
      </c>
      <c r="Y46" t="s">
        <v>2011</v>
      </c>
      <c r="Z46" t="s">
        <v>2012</v>
      </c>
      <c r="AA46" t="s">
        <v>2013</v>
      </c>
      <c r="AB46" t="s">
        <v>2014</v>
      </c>
      <c r="AC46" t="s">
        <v>2015</v>
      </c>
    </row>
    <row r="47" spans="1:29" x14ac:dyDescent="0.25">
      <c r="A47" s="36" t="str" cm="1">
        <f t="array" aca="1" ref="A47" ca="1">""&amp;INDEX(PP_Locale,ROW(),PP_LanguageIndex)</f>
        <v>Disclosure of cash flow statement</v>
      </c>
      <c r="B47" t="s">
        <v>2016</v>
      </c>
      <c r="C47" t="s">
        <v>2017</v>
      </c>
      <c r="E47" t="s">
        <v>837</v>
      </c>
      <c r="F47" t="s">
        <v>2018</v>
      </c>
      <c r="G47" t="s">
        <v>2019</v>
      </c>
      <c r="H47" t="s">
        <v>2020</v>
      </c>
      <c r="I47" t="s">
        <v>2021</v>
      </c>
      <c r="J47" t="s">
        <v>2022</v>
      </c>
      <c r="K47" t="s">
        <v>2023</v>
      </c>
      <c r="L47" t="s">
        <v>2024</v>
      </c>
      <c r="M47" t="s">
        <v>2025</v>
      </c>
      <c r="N47" t="s">
        <v>2026</v>
      </c>
      <c r="O47" t="s">
        <v>2027</v>
      </c>
      <c r="P47" t="s">
        <v>2028</v>
      </c>
      <c r="R47" t="s">
        <v>2029</v>
      </c>
      <c r="S47" t="s">
        <v>2030</v>
      </c>
      <c r="T47" t="s">
        <v>2031</v>
      </c>
      <c r="U47" t="s">
        <v>2032</v>
      </c>
      <c r="V47" t="s">
        <v>2033</v>
      </c>
      <c r="X47" t="s">
        <v>2034</v>
      </c>
      <c r="Y47" t="s">
        <v>2035</v>
      </c>
      <c r="Z47" t="s">
        <v>2036</v>
      </c>
      <c r="AA47" t="s">
        <v>2037</v>
      </c>
      <c r="AB47" t="s">
        <v>2038</v>
      </c>
      <c r="AC47" t="s">
        <v>2039</v>
      </c>
    </row>
    <row r="48" spans="1:29" x14ac:dyDescent="0.25">
      <c r="A48" s="36" t="str" cm="1">
        <f t="array" aca="1" ref="A48" ca="1">""&amp;INDEX(PP_Locale,ROW(),PP_LanguageIndex)</f>
        <v>Disclosure of changes in accounting policies, accounting estimates and errors</v>
      </c>
      <c r="B48" t="s">
        <v>2040</v>
      </c>
      <c r="C48" t="s">
        <v>2041</v>
      </c>
      <c r="E48" t="s">
        <v>839</v>
      </c>
      <c r="F48" t="s">
        <v>2042</v>
      </c>
      <c r="G48" t="s">
        <v>2043</v>
      </c>
      <c r="H48" t="s">
        <v>2044</v>
      </c>
      <c r="I48" t="s">
        <v>2045</v>
      </c>
      <c r="J48" t="s">
        <v>2046</v>
      </c>
      <c r="K48" t="s">
        <v>2047</v>
      </c>
      <c r="L48" t="s">
        <v>2048</v>
      </c>
      <c r="M48" t="s">
        <v>2049</v>
      </c>
      <c r="N48" t="s">
        <v>2050</v>
      </c>
      <c r="O48" t="s">
        <v>2051</v>
      </c>
      <c r="P48" t="s">
        <v>2052</v>
      </c>
      <c r="R48" t="s">
        <v>2053</v>
      </c>
      <c r="S48" t="s">
        <v>2054</v>
      </c>
      <c r="T48" t="s">
        <v>2055</v>
      </c>
      <c r="U48" t="s">
        <v>2056</v>
      </c>
      <c r="V48" t="s">
        <v>2057</v>
      </c>
      <c r="X48" t="s">
        <v>2058</v>
      </c>
      <c r="Y48" t="s">
        <v>2059</v>
      </c>
      <c r="Z48" t="s">
        <v>2060</v>
      </c>
      <c r="AA48" t="s">
        <v>2061</v>
      </c>
      <c r="AB48" t="s">
        <v>2062</v>
      </c>
      <c r="AC48" t="s">
        <v>2063</v>
      </c>
    </row>
    <row r="49" spans="1:29" x14ac:dyDescent="0.25">
      <c r="A49" s="38" t="str" cm="1">
        <f t="array" aca="1" ref="A49" ca="1">""&amp;INDEX(PP_Locale,ROW(),PP_LanguageIndex)</f>
        <v>Disclosure of changes in accounting policies</v>
      </c>
      <c r="B49" t="s">
        <v>1642</v>
      </c>
      <c r="C49" t="s">
        <v>2064</v>
      </c>
      <c r="E49" t="s">
        <v>838</v>
      </c>
      <c r="F49" t="s">
        <v>2065</v>
      </c>
      <c r="G49" t="s">
        <v>2066</v>
      </c>
      <c r="H49" t="s">
        <v>2067</v>
      </c>
      <c r="I49" t="s">
        <v>2068</v>
      </c>
      <c r="J49" t="s">
        <v>2069</v>
      </c>
      <c r="K49" t="s">
        <v>2070</v>
      </c>
      <c r="L49" t="s">
        <v>2071</v>
      </c>
      <c r="M49" t="s">
        <v>2072</v>
      </c>
      <c r="N49" t="s">
        <v>2073</v>
      </c>
      <c r="O49" t="s">
        <v>2074</v>
      </c>
      <c r="P49" t="s">
        <v>2075</v>
      </c>
      <c r="R49" t="s">
        <v>2076</v>
      </c>
      <c r="S49" t="s">
        <v>2077</v>
      </c>
      <c r="T49" t="s">
        <v>2078</v>
      </c>
      <c r="U49" t="s">
        <v>2079</v>
      </c>
      <c r="V49" t="s">
        <v>2080</v>
      </c>
      <c r="X49" t="s">
        <v>2081</v>
      </c>
      <c r="Y49" t="s">
        <v>2082</v>
      </c>
      <c r="Z49" t="s">
        <v>2083</v>
      </c>
      <c r="AA49" t="s">
        <v>2084</v>
      </c>
      <c r="AB49" t="s">
        <v>2085</v>
      </c>
      <c r="AC49" t="s">
        <v>2086</v>
      </c>
    </row>
    <row r="50" spans="1:29" x14ac:dyDescent="0.25">
      <c r="A50" s="36" t="str" cm="1">
        <f t="array" aca="1" ref="A50" ca="1">""&amp;INDEX(PP_Locale,ROW(),PP_LanguageIndex)</f>
        <v>Disclosure of claims and benefits paid</v>
      </c>
      <c r="B50" t="s">
        <v>1642</v>
      </c>
      <c r="C50" t="s">
        <v>2087</v>
      </c>
      <c r="E50" t="s">
        <v>841</v>
      </c>
      <c r="F50" t="s">
        <v>2088</v>
      </c>
      <c r="G50" t="s">
        <v>2089</v>
      </c>
      <c r="H50" t="s">
        <v>2090</v>
      </c>
      <c r="I50" t="s">
        <v>2091</v>
      </c>
      <c r="J50" t="s">
        <v>2092</v>
      </c>
      <c r="K50" t="s">
        <v>2093</v>
      </c>
      <c r="L50" t="s">
        <v>2094</v>
      </c>
      <c r="M50" t="s">
        <v>2095</v>
      </c>
      <c r="N50" t="s">
        <v>2096</v>
      </c>
      <c r="O50" t="s">
        <v>2097</v>
      </c>
      <c r="P50" t="s">
        <v>2098</v>
      </c>
      <c r="R50" t="s">
        <v>2099</v>
      </c>
      <c r="S50" t="s">
        <v>2100</v>
      </c>
      <c r="T50" t="s">
        <v>2101</v>
      </c>
      <c r="U50" t="s">
        <v>2102</v>
      </c>
      <c r="V50" t="s">
        <v>2103</v>
      </c>
      <c r="X50" t="s">
        <v>2104</v>
      </c>
      <c r="Y50" t="s">
        <v>2105</v>
      </c>
      <c r="Z50" t="s">
        <v>2106</v>
      </c>
      <c r="AA50" t="s">
        <v>2107</v>
      </c>
      <c r="AB50" t="s">
        <v>2108</v>
      </c>
      <c r="AC50" t="s">
        <v>2109</v>
      </c>
    </row>
    <row r="51" spans="1:29" x14ac:dyDescent="0.25">
      <c r="A51" s="36" t="str" cm="1">
        <f t="array" aca="1" ref="A51" ca="1">""&amp;INDEX(PP_Locale,ROW(),PP_LanguageIndex)</f>
        <v>Disclosure of collateral</v>
      </c>
      <c r="B51" t="s">
        <v>1642</v>
      </c>
      <c r="C51" t="s">
        <v>2110</v>
      </c>
      <c r="E51" t="s">
        <v>840</v>
      </c>
      <c r="F51" t="s">
        <v>2111</v>
      </c>
      <c r="G51" t="s">
        <v>2112</v>
      </c>
      <c r="H51" t="s">
        <v>2113</v>
      </c>
      <c r="I51" t="s">
        <v>2114</v>
      </c>
      <c r="J51" t="s">
        <v>2115</v>
      </c>
      <c r="K51" t="s">
        <v>2116</v>
      </c>
      <c r="L51" t="s">
        <v>2117</v>
      </c>
      <c r="M51" t="s">
        <v>2118</v>
      </c>
      <c r="N51" t="s">
        <v>2119</v>
      </c>
      <c r="O51" t="s">
        <v>2120</v>
      </c>
      <c r="P51" t="s">
        <v>2121</v>
      </c>
      <c r="R51" t="s">
        <v>2122</v>
      </c>
      <c r="S51" t="s">
        <v>2123</v>
      </c>
      <c r="T51" t="s">
        <v>2124</v>
      </c>
      <c r="U51" t="s">
        <v>2125</v>
      </c>
      <c r="V51" t="s">
        <v>2126</v>
      </c>
      <c r="X51" t="s">
        <v>2127</v>
      </c>
      <c r="Y51" t="s">
        <v>2128</v>
      </c>
      <c r="Z51" t="s">
        <v>2129</v>
      </c>
      <c r="AA51" t="s">
        <v>2130</v>
      </c>
      <c r="AB51" t="s">
        <v>2131</v>
      </c>
      <c r="AC51" t="s">
        <v>2132</v>
      </c>
    </row>
    <row r="52" spans="1:29" x14ac:dyDescent="0.25">
      <c r="A52" s="36" t="str" cm="1">
        <f t="array" aca="1" ref="A52" ca="1">""&amp;INDEX(PP_Locale,ROW(),PP_LanguageIndex)</f>
        <v>Disclosure of commitments and contingent liabilities</v>
      </c>
      <c r="B52" t="s">
        <v>1642</v>
      </c>
      <c r="C52" t="s">
        <v>2133</v>
      </c>
      <c r="E52" t="s">
        <v>843</v>
      </c>
      <c r="F52" t="s">
        <v>2134</v>
      </c>
      <c r="G52" t="s">
        <v>2135</v>
      </c>
      <c r="H52" t="s">
        <v>2136</v>
      </c>
      <c r="I52" t="s">
        <v>2137</v>
      </c>
      <c r="J52" t="s">
        <v>2138</v>
      </c>
      <c r="K52" t="s">
        <v>2139</v>
      </c>
      <c r="L52" t="s">
        <v>2140</v>
      </c>
      <c r="M52" t="s">
        <v>2141</v>
      </c>
      <c r="N52" t="s">
        <v>2142</v>
      </c>
      <c r="O52" t="s">
        <v>2143</v>
      </c>
      <c r="P52" t="s">
        <v>2144</v>
      </c>
      <c r="R52" t="s">
        <v>2145</v>
      </c>
      <c r="S52" t="s">
        <v>2146</v>
      </c>
      <c r="T52" t="s">
        <v>2147</v>
      </c>
      <c r="U52" t="s">
        <v>2148</v>
      </c>
      <c r="V52" t="s">
        <v>2149</v>
      </c>
      <c r="X52" t="s">
        <v>2150</v>
      </c>
      <c r="Y52" t="s">
        <v>2151</v>
      </c>
      <c r="Z52" t="s">
        <v>2152</v>
      </c>
      <c r="AA52" t="s">
        <v>2153</v>
      </c>
      <c r="AB52" t="s">
        <v>2154</v>
      </c>
      <c r="AC52" t="s">
        <v>2155</v>
      </c>
    </row>
    <row r="53" spans="1:29" x14ac:dyDescent="0.25">
      <c r="A53" s="38" t="str" cm="1">
        <f t="array" aca="1" ref="A53" ca="1">""&amp;INDEX(PP_Locale,ROW(),PP_LanguageIndex)</f>
        <v>Disclosure of commitments</v>
      </c>
      <c r="B53" t="s">
        <v>1642</v>
      </c>
      <c r="C53" t="s">
        <v>2156</v>
      </c>
      <c r="E53" t="s">
        <v>842</v>
      </c>
      <c r="F53" t="s">
        <v>2157</v>
      </c>
      <c r="G53" t="s">
        <v>2158</v>
      </c>
      <c r="H53" t="s">
        <v>2159</v>
      </c>
      <c r="I53" t="s">
        <v>2160</v>
      </c>
      <c r="J53" t="s">
        <v>2161</v>
      </c>
      <c r="K53" t="s">
        <v>2162</v>
      </c>
      <c r="L53" t="s">
        <v>2163</v>
      </c>
      <c r="M53" t="s">
        <v>2164</v>
      </c>
      <c r="N53" t="s">
        <v>2165</v>
      </c>
      <c r="O53" t="s">
        <v>2166</v>
      </c>
      <c r="P53" t="s">
        <v>2167</v>
      </c>
      <c r="R53" t="s">
        <v>2168</v>
      </c>
      <c r="S53" t="s">
        <v>2169</v>
      </c>
      <c r="T53" t="s">
        <v>2170</v>
      </c>
      <c r="U53" t="s">
        <v>2171</v>
      </c>
      <c r="V53" t="s">
        <v>2172</v>
      </c>
      <c r="X53" t="s">
        <v>2173</v>
      </c>
      <c r="Y53" t="s">
        <v>2174</v>
      </c>
      <c r="Z53" t="s">
        <v>2175</v>
      </c>
      <c r="AA53" t="s">
        <v>2176</v>
      </c>
      <c r="AB53" t="s">
        <v>2177</v>
      </c>
      <c r="AC53" t="s">
        <v>2178</v>
      </c>
    </row>
    <row r="54" spans="1:29" x14ac:dyDescent="0.25">
      <c r="A54" s="38" t="str" cm="1">
        <f t="array" aca="1" ref="A54" ca="1">""&amp;INDEX(PP_Locale,ROW(),PP_LanguageIndex)</f>
        <v>Disclosure of contingent liabilities</v>
      </c>
      <c r="B54" t="s">
        <v>2179</v>
      </c>
      <c r="C54" t="s">
        <v>2180</v>
      </c>
      <c r="E54" t="s">
        <v>844</v>
      </c>
      <c r="F54" t="s">
        <v>2181</v>
      </c>
      <c r="G54" t="s">
        <v>2182</v>
      </c>
      <c r="H54" t="s">
        <v>2183</v>
      </c>
      <c r="I54" t="s">
        <v>2184</v>
      </c>
      <c r="J54" t="s">
        <v>2185</v>
      </c>
      <c r="K54" t="s">
        <v>2186</v>
      </c>
      <c r="L54" t="s">
        <v>2187</v>
      </c>
      <c r="M54" t="s">
        <v>2188</v>
      </c>
      <c r="N54" t="s">
        <v>2189</v>
      </c>
      <c r="O54" t="s">
        <v>2190</v>
      </c>
      <c r="P54" t="s">
        <v>2191</v>
      </c>
      <c r="R54" t="s">
        <v>2192</v>
      </c>
      <c r="S54" t="s">
        <v>2193</v>
      </c>
      <c r="T54" t="s">
        <v>2194</v>
      </c>
      <c r="U54" t="s">
        <v>2195</v>
      </c>
      <c r="V54" t="s">
        <v>2196</v>
      </c>
      <c r="X54" t="s">
        <v>2197</v>
      </c>
      <c r="Y54" t="s">
        <v>2198</v>
      </c>
      <c r="Z54" t="s">
        <v>2199</v>
      </c>
      <c r="AA54" t="s">
        <v>2200</v>
      </c>
      <c r="AB54" t="s">
        <v>2201</v>
      </c>
      <c r="AC54" t="s">
        <v>2202</v>
      </c>
    </row>
    <row r="55" spans="1:29" x14ac:dyDescent="0.25">
      <c r="A55" s="36" t="str" cm="1">
        <f t="array" aca="1" ref="A55" ca="1">""&amp;INDEX(PP_Locale,ROW(),PP_LanguageIndex)</f>
        <v>Disclosure of cost of sales</v>
      </c>
      <c r="B55" t="s">
        <v>1642</v>
      </c>
      <c r="C55" t="s">
        <v>2203</v>
      </c>
      <c r="E55" t="s">
        <v>845</v>
      </c>
      <c r="F55" t="s">
        <v>2204</v>
      </c>
      <c r="G55" t="s">
        <v>2205</v>
      </c>
      <c r="H55" t="s">
        <v>2206</v>
      </c>
      <c r="I55" t="s">
        <v>2207</v>
      </c>
      <c r="J55" t="s">
        <v>2208</v>
      </c>
      <c r="K55" t="s">
        <v>2209</v>
      </c>
      <c r="L55" t="s">
        <v>2210</v>
      </c>
      <c r="M55" t="s">
        <v>2211</v>
      </c>
      <c r="N55" t="s">
        <v>2212</v>
      </c>
      <c r="O55" t="s">
        <v>2213</v>
      </c>
      <c r="P55" t="s">
        <v>2214</v>
      </c>
      <c r="R55" t="s">
        <v>2215</v>
      </c>
      <c r="S55" t="s">
        <v>2216</v>
      </c>
      <c r="T55" t="s">
        <v>2217</v>
      </c>
      <c r="U55" t="s">
        <v>2218</v>
      </c>
      <c r="V55" t="s">
        <v>2219</v>
      </c>
      <c r="X55" t="s">
        <v>2220</v>
      </c>
      <c r="Y55" t="s">
        <v>2221</v>
      </c>
      <c r="Z55" t="s">
        <v>2222</v>
      </c>
      <c r="AA55" t="s">
        <v>2223</v>
      </c>
      <c r="AB55" t="s">
        <v>2224</v>
      </c>
      <c r="AC55" t="s">
        <v>2225</v>
      </c>
    </row>
    <row r="56" spans="1:29" x14ac:dyDescent="0.25">
      <c r="A56" s="36" t="str" cm="1">
        <f t="array" aca="1" ref="A56" ca="1">""&amp;INDEX(PP_Locale,ROW(),PP_LanguageIndex)</f>
        <v>Disclosure of credit risk</v>
      </c>
      <c r="B56" t="s">
        <v>2226</v>
      </c>
      <c r="C56" t="s">
        <v>2227</v>
      </c>
      <c r="E56" t="s">
        <v>846</v>
      </c>
      <c r="F56" t="s">
        <v>2228</v>
      </c>
      <c r="G56" t="s">
        <v>2229</v>
      </c>
      <c r="H56" t="s">
        <v>2230</v>
      </c>
      <c r="I56" t="s">
        <v>2231</v>
      </c>
      <c r="J56" t="s">
        <v>2232</v>
      </c>
      <c r="K56" t="s">
        <v>2233</v>
      </c>
      <c r="L56" t="s">
        <v>2234</v>
      </c>
      <c r="M56" t="s">
        <v>2235</v>
      </c>
      <c r="N56" t="s">
        <v>2236</v>
      </c>
      <c r="O56" t="s">
        <v>2237</v>
      </c>
      <c r="P56" t="s">
        <v>2238</v>
      </c>
      <c r="R56" t="s">
        <v>2239</v>
      </c>
      <c r="S56" t="s">
        <v>2240</v>
      </c>
      <c r="T56" t="s">
        <v>2241</v>
      </c>
      <c r="U56" t="s">
        <v>2242</v>
      </c>
      <c r="V56" t="s">
        <v>2243</v>
      </c>
      <c r="X56" t="s">
        <v>2244</v>
      </c>
      <c r="Y56" t="s">
        <v>2245</v>
      </c>
      <c r="Z56" t="s">
        <v>2246</v>
      </c>
      <c r="AA56" t="s">
        <v>2247</v>
      </c>
      <c r="AB56" t="s">
        <v>2248</v>
      </c>
      <c r="AC56" t="s">
        <v>2249</v>
      </c>
    </row>
    <row r="57" spans="1:29" x14ac:dyDescent="0.25">
      <c r="A57" s="36" t="str" cm="1">
        <f t="array" aca="1" ref="A57" ca="1">""&amp;INDEX(PP_Locale,ROW(),PP_LanguageIndex)</f>
        <v>Disclosure of debt instruments</v>
      </c>
      <c r="B57" t="s">
        <v>1642</v>
      </c>
      <c r="C57" t="s">
        <v>2250</v>
      </c>
      <c r="E57" t="s">
        <v>847</v>
      </c>
      <c r="F57" t="s">
        <v>2251</v>
      </c>
      <c r="G57" t="s">
        <v>2252</v>
      </c>
      <c r="H57" t="s">
        <v>2253</v>
      </c>
      <c r="I57" t="s">
        <v>2254</v>
      </c>
      <c r="J57" t="s">
        <v>2255</v>
      </c>
      <c r="K57" t="s">
        <v>2256</v>
      </c>
      <c r="L57" t="s">
        <v>2257</v>
      </c>
      <c r="M57" t="s">
        <v>2258</v>
      </c>
      <c r="N57" t="s">
        <v>2259</v>
      </c>
      <c r="O57" t="s">
        <v>2260</v>
      </c>
      <c r="P57" t="s">
        <v>2261</v>
      </c>
      <c r="R57" t="s">
        <v>2262</v>
      </c>
      <c r="S57" t="s">
        <v>2263</v>
      </c>
      <c r="T57" t="s">
        <v>2264</v>
      </c>
      <c r="U57" t="s">
        <v>2265</v>
      </c>
      <c r="V57" t="s">
        <v>2266</v>
      </c>
      <c r="X57" t="s">
        <v>2267</v>
      </c>
      <c r="Y57" t="s">
        <v>2268</v>
      </c>
      <c r="Z57" t="s">
        <v>2269</v>
      </c>
      <c r="AA57" t="s">
        <v>2270</v>
      </c>
      <c r="AB57" t="s">
        <v>2271</v>
      </c>
      <c r="AC57" t="s">
        <v>2272</v>
      </c>
    </row>
    <row r="58" spans="1:29" x14ac:dyDescent="0.25">
      <c r="A58" s="36" t="str" cm="1">
        <f t="array" aca="1" ref="A58" ca="1">""&amp;INDEX(PP_Locale,ROW(),PP_LanguageIndex)</f>
        <v>Disclosure of deferred acquisition costs arising from insurance contracts</v>
      </c>
      <c r="B58" t="s">
        <v>1642</v>
      </c>
      <c r="C58" t="s">
        <v>2273</v>
      </c>
      <c r="E58" t="s">
        <v>848</v>
      </c>
      <c r="F58" t="s">
        <v>2274</v>
      </c>
      <c r="G58" t="s">
        <v>2275</v>
      </c>
      <c r="H58" t="s">
        <v>2276</v>
      </c>
      <c r="I58" t="s">
        <v>2277</v>
      </c>
      <c r="J58" t="s">
        <v>2278</v>
      </c>
      <c r="K58" t="s">
        <v>2279</v>
      </c>
      <c r="L58" t="s">
        <v>2280</v>
      </c>
      <c r="M58" t="s">
        <v>2281</v>
      </c>
      <c r="N58" t="s">
        <v>2282</v>
      </c>
      <c r="O58" t="s">
        <v>2283</v>
      </c>
      <c r="P58" t="s">
        <v>2284</v>
      </c>
      <c r="R58" t="s">
        <v>2285</v>
      </c>
      <c r="S58" t="s">
        <v>2286</v>
      </c>
      <c r="T58" t="s">
        <v>2287</v>
      </c>
      <c r="U58" t="s">
        <v>2288</v>
      </c>
      <c r="V58" t="s">
        <v>2289</v>
      </c>
      <c r="X58" t="s">
        <v>2290</v>
      </c>
      <c r="Y58" t="s">
        <v>2291</v>
      </c>
      <c r="Z58" t="s">
        <v>2292</v>
      </c>
      <c r="AA58" t="s">
        <v>2293</v>
      </c>
      <c r="AB58" t="s">
        <v>2294</v>
      </c>
      <c r="AC58" t="s">
        <v>2295</v>
      </c>
    </row>
    <row r="59" spans="1:29" x14ac:dyDescent="0.25">
      <c r="A59" s="36" t="str" cm="1">
        <f t="array" aca="1" ref="A59" ca="1">""&amp;INDEX(PP_Locale,ROW(),PP_LanguageIndex)</f>
        <v>Disclosure of deferred income</v>
      </c>
      <c r="B59" t="s">
        <v>1642</v>
      </c>
      <c r="C59" t="s">
        <v>2296</v>
      </c>
      <c r="E59" t="s">
        <v>849</v>
      </c>
      <c r="F59" t="s">
        <v>2297</v>
      </c>
      <c r="G59" t="s">
        <v>2298</v>
      </c>
      <c r="H59" t="s">
        <v>2299</v>
      </c>
      <c r="I59" t="s">
        <v>2300</v>
      </c>
      <c r="J59" t="s">
        <v>2301</v>
      </c>
      <c r="K59" t="s">
        <v>2302</v>
      </c>
      <c r="L59" t="s">
        <v>2303</v>
      </c>
      <c r="M59" t="s">
        <v>2304</v>
      </c>
      <c r="N59" t="s">
        <v>2305</v>
      </c>
      <c r="O59" t="s">
        <v>2306</v>
      </c>
      <c r="P59" t="s">
        <v>2307</v>
      </c>
      <c r="R59" t="s">
        <v>2308</v>
      </c>
      <c r="S59" t="s">
        <v>2309</v>
      </c>
      <c r="T59" t="s">
        <v>2310</v>
      </c>
      <c r="U59" t="s">
        <v>2311</v>
      </c>
      <c r="V59" t="s">
        <v>2312</v>
      </c>
      <c r="X59" t="s">
        <v>2313</v>
      </c>
      <c r="Y59" t="s">
        <v>2314</v>
      </c>
      <c r="Z59" t="s">
        <v>2315</v>
      </c>
      <c r="AA59" t="s">
        <v>2316</v>
      </c>
      <c r="AB59" t="s">
        <v>2317</v>
      </c>
      <c r="AC59" t="s">
        <v>2318</v>
      </c>
    </row>
    <row r="60" spans="1:29" x14ac:dyDescent="0.25">
      <c r="A60" s="36" t="str" cm="1">
        <f t="array" aca="1" ref="A60" ca="1">""&amp;INDEX(PP_Locale,ROW(),PP_LanguageIndex)</f>
        <v>Disclosure of deferred taxes</v>
      </c>
      <c r="B60" t="s">
        <v>1642</v>
      </c>
      <c r="C60" t="s">
        <v>2319</v>
      </c>
      <c r="E60" t="s">
        <v>850</v>
      </c>
      <c r="F60" t="s">
        <v>2320</v>
      </c>
      <c r="G60" t="s">
        <v>2321</v>
      </c>
      <c r="H60" t="s">
        <v>2322</v>
      </c>
      <c r="I60" t="s">
        <v>2323</v>
      </c>
      <c r="J60" t="s">
        <v>2324</v>
      </c>
      <c r="K60" t="s">
        <v>2325</v>
      </c>
      <c r="L60" t="s">
        <v>2326</v>
      </c>
      <c r="M60" t="s">
        <v>2327</v>
      </c>
      <c r="N60" t="s">
        <v>2328</v>
      </c>
      <c r="O60" t="s">
        <v>2329</v>
      </c>
      <c r="P60" t="s">
        <v>2330</v>
      </c>
      <c r="R60" t="s">
        <v>2331</v>
      </c>
      <c r="S60" t="s">
        <v>2332</v>
      </c>
      <c r="T60" t="s">
        <v>2333</v>
      </c>
      <c r="U60" t="s">
        <v>2334</v>
      </c>
      <c r="V60" t="s">
        <v>2335</v>
      </c>
      <c r="X60" t="s">
        <v>2336</v>
      </c>
      <c r="Y60" t="s">
        <v>2337</v>
      </c>
      <c r="Z60" t="s">
        <v>2338</v>
      </c>
      <c r="AA60" t="s">
        <v>2339</v>
      </c>
      <c r="AB60" t="s">
        <v>2340</v>
      </c>
      <c r="AC60" t="s">
        <v>2341</v>
      </c>
    </row>
    <row r="61" spans="1:29" x14ac:dyDescent="0.25">
      <c r="A61" s="36" t="str" cm="1">
        <f t="array" aca="1" ref="A61" ca="1">""&amp;INDEX(PP_Locale,ROW(),PP_LanguageIndex)</f>
        <v>Disclosure of deposits from banks</v>
      </c>
      <c r="B61" t="s">
        <v>1642</v>
      </c>
      <c r="C61" t="s">
        <v>2342</v>
      </c>
      <c r="E61" t="s">
        <v>851</v>
      </c>
      <c r="F61" t="s">
        <v>2343</v>
      </c>
      <c r="G61" t="s">
        <v>2344</v>
      </c>
      <c r="H61" t="s">
        <v>2345</v>
      </c>
      <c r="I61" t="s">
        <v>2346</v>
      </c>
      <c r="J61" t="s">
        <v>2347</v>
      </c>
      <c r="K61" t="s">
        <v>2348</v>
      </c>
      <c r="L61" t="s">
        <v>2349</v>
      </c>
      <c r="M61" t="s">
        <v>2350</v>
      </c>
      <c r="N61" t="s">
        <v>2351</v>
      </c>
      <c r="O61" t="s">
        <v>2352</v>
      </c>
      <c r="P61" t="s">
        <v>2353</v>
      </c>
      <c r="R61" t="s">
        <v>2354</v>
      </c>
      <c r="S61" t="s">
        <v>2355</v>
      </c>
      <c r="T61" t="s">
        <v>2356</v>
      </c>
      <c r="U61" t="s">
        <v>2357</v>
      </c>
      <c r="V61" t="s">
        <v>2358</v>
      </c>
      <c r="X61" t="s">
        <v>2359</v>
      </c>
      <c r="Y61" t="s">
        <v>2360</v>
      </c>
      <c r="Z61" t="s">
        <v>2361</v>
      </c>
      <c r="AA61" t="s">
        <v>2362</v>
      </c>
      <c r="AB61" t="s">
        <v>2363</v>
      </c>
      <c r="AC61" t="s">
        <v>2364</v>
      </c>
    </row>
    <row r="62" spans="1:29" x14ac:dyDescent="0.25">
      <c r="A62" s="36" t="str" cm="1">
        <f t="array" aca="1" ref="A62" ca="1">""&amp;INDEX(PP_Locale,ROW(),PP_LanguageIndex)</f>
        <v>Disclosure of deposits from customers</v>
      </c>
      <c r="B62" t="s">
        <v>1642</v>
      </c>
      <c r="C62" t="s">
        <v>2365</v>
      </c>
      <c r="E62" t="s">
        <v>852</v>
      </c>
      <c r="F62" t="s">
        <v>2366</v>
      </c>
      <c r="G62" t="s">
        <v>2367</v>
      </c>
      <c r="H62" t="s">
        <v>2368</v>
      </c>
      <c r="I62" t="s">
        <v>2369</v>
      </c>
      <c r="J62" t="s">
        <v>2370</v>
      </c>
      <c r="K62" t="s">
        <v>2371</v>
      </c>
      <c r="L62" t="s">
        <v>2372</v>
      </c>
      <c r="M62" t="s">
        <v>2373</v>
      </c>
      <c r="N62" t="s">
        <v>2374</v>
      </c>
      <c r="O62" t="s">
        <v>2375</v>
      </c>
      <c r="P62" t="s">
        <v>2376</v>
      </c>
      <c r="R62" t="s">
        <v>2377</v>
      </c>
      <c r="S62" t="s">
        <v>2378</v>
      </c>
      <c r="T62" t="s">
        <v>2379</v>
      </c>
      <c r="U62" t="s">
        <v>2380</v>
      </c>
      <c r="V62" t="s">
        <v>2381</v>
      </c>
      <c r="X62" t="s">
        <v>2382</v>
      </c>
      <c r="Y62" t="s">
        <v>2383</v>
      </c>
      <c r="Z62" t="s">
        <v>2384</v>
      </c>
      <c r="AA62" t="s">
        <v>2385</v>
      </c>
      <c r="AB62" t="s">
        <v>2386</v>
      </c>
      <c r="AC62" t="s">
        <v>2387</v>
      </c>
    </row>
    <row r="63" spans="1:29" x14ac:dyDescent="0.25">
      <c r="A63" s="36" t="str" cm="1">
        <f t="array" aca="1" ref="A63" ca="1">""&amp;INDEX(PP_Locale,ROW(),PP_LanguageIndex)</f>
        <v>Disclosure of derivative financial instruments</v>
      </c>
      <c r="B63" t="s">
        <v>1642</v>
      </c>
      <c r="C63" t="s">
        <v>2388</v>
      </c>
      <c r="E63" t="s">
        <v>854</v>
      </c>
      <c r="F63" t="s">
        <v>2389</v>
      </c>
      <c r="G63" t="s">
        <v>2390</v>
      </c>
      <c r="H63" t="s">
        <v>2391</v>
      </c>
      <c r="I63" t="s">
        <v>2392</v>
      </c>
      <c r="J63" t="s">
        <v>2393</v>
      </c>
      <c r="K63" t="s">
        <v>2394</v>
      </c>
      <c r="L63" t="s">
        <v>2395</v>
      </c>
      <c r="M63" t="s">
        <v>2396</v>
      </c>
      <c r="N63" t="s">
        <v>2397</v>
      </c>
      <c r="O63" t="s">
        <v>2398</v>
      </c>
      <c r="P63" t="s">
        <v>2399</v>
      </c>
      <c r="R63" t="s">
        <v>2400</v>
      </c>
      <c r="S63" t="s">
        <v>2401</v>
      </c>
      <c r="T63" t="s">
        <v>2402</v>
      </c>
      <c r="U63" t="s">
        <v>2403</v>
      </c>
      <c r="V63" t="s">
        <v>2404</v>
      </c>
      <c r="X63" t="s">
        <v>2405</v>
      </c>
      <c r="Y63" t="s">
        <v>2406</v>
      </c>
      <c r="Z63" t="s">
        <v>2407</v>
      </c>
      <c r="AA63" t="s">
        <v>2408</v>
      </c>
      <c r="AB63" t="s">
        <v>2409</v>
      </c>
      <c r="AC63" t="s">
        <v>2410</v>
      </c>
    </row>
    <row r="64" spans="1:29" x14ac:dyDescent="0.25">
      <c r="A64" s="36" t="str" cm="1">
        <f t="array" aca="1" ref="A64" ca="1">""&amp;INDEX(PP_Locale,ROW(),PP_LanguageIndex)</f>
        <v>Disclosure of discontinued operations</v>
      </c>
      <c r="B64" t="s">
        <v>1642</v>
      </c>
      <c r="C64" t="s">
        <v>2411</v>
      </c>
      <c r="E64" t="s">
        <v>855</v>
      </c>
      <c r="F64" t="s">
        <v>2412</v>
      </c>
      <c r="G64" t="s">
        <v>2413</v>
      </c>
      <c r="H64" t="s">
        <v>2414</v>
      </c>
      <c r="I64" t="s">
        <v>2415</v>
      </c>
      <c r="J64" t="s">
        <v>2416</v>
      </c>
      <c r="K64" t="s">
        <v>2417</v>
      </c>
      <c r="L64" t="s">
        <v>2418</v>
      </c>
      <c r="M64" t="s">
        <v>2419</v>
      </c>
      <c r="N64" t="s">
        <v>2420</v>
      </c>
      <c r="O64" t="s">
        <v>2421</v>
      </c>
      <c r="P64" t="s">
        <v>2422</v>
      </c>
      <c r="R64" t="s">
        <v>2423</v>
      </c>
      <c r="S64" t="s">
        <v>2424</v>
      </c>
      <c r="T64" t="s">
        <v>2425</v>
      </c>
      <c r="U64" t="s">
        <v>2426</v>
      </c>
      <c r="V64" t="s">
        <v>2427</v>
      </c>
      <c r="X64" t="s">
        <v>2428</v>
      </c>
      <c r="Y64" t="s">
        <v>2429</v>
      </c>
      <c r="Z64" t="s">
        <v>2430</v>
      </c>
      <c r="AA64" t="s">
        <v>2431</v>
      </c>
      <c r="AB64" t="s">
        <v>2432</v>
      </c>
      <c r="AC64" t="s">
        <v>2433</v>
      </c>
    </row>
    <row r="65" spans="1:29" x14ac:dyDescent="0.25">
      <c r="A65" s="36" t="str" cm="1">
        <f t="array" aca="1" ref="A65" ca="1">""&amp;INDEX(PP_Locale,ROW(),PP_LanguageIndex)</f>
        <v>Disclosure of dividends</v>
      </c>
      <c r="B65" t="s">
        <v>1642</v>
      </c>
      <c r="C65" t="s">
        <v>2434</v>
      </c>
      <c r="E65" t="s">
        <v>856</v>
      </c>
      <c r="F65" t="s">
        <v>2435</v>
      </c>
      <c r="G65" t="s">
        <v>2436</v>
      </c>
      <c r="H65" t="s">
        <v>2437</v>
      </c>
      <c r="I65" t="s">
        <v>2438</v>
      </c>
      <c r="J65" t="s">
        <v>2439</v>
      </c>
      <c r="K65" t="s">
        <v>2440</v>
      </c>
      <c r="L65" t="s">
        <v>2441</v>
      </c>
      <c r="M65" t="s">
        <v>2442</v>
      </c>
      <c r="N65" t="s">
        <v>2443</v>
      </c>
      <c r="O65" t="s">
        <v>2444</v>
      </c>
      <c r="P65" t="s">
        <v>2445</v>
      </c>
      <c r="R65" t="s">
        <v>2446</v>
      </c>
      <c r="S65" t="s">
        <v>2447</v>
      </c>
      <c r="T65" t="s">
        <v>2448</v>
      </c>
      <c r="U65" t="s">
        <v>2449</v>
      </c>
      <c r="V65" t="s">
        <v>2450</v>
      </c>
      <c r="X65" t="s">
        <v>2451</v>
      </c>
      <c r="Y65" t="s">
        <v>2452</v>
      </c>
      <c r="Z65" t="s">
        <v>2453</v>
      </c>
      <c r="AA65" t="s">
        <v>2454</v>
      </c>
      <c r="AB65" t="s">
        <v>2455</v>
      </c>
      <c r="AC65" t="s">
        <v>2456</v>
      </c>
    </row>
    <row r="66" spans="1:29" x14ac:dyDescent="0.25">
      <c r="A66" s="38" t="str" cm="1">
        <f t="array" aca="1" ref="A66" ca="1">""&amp;INDEX(PP_Locale,ROW(),PP_LanguageIndex)</f>
        <v>Dividends recognised as distributions to owners per share</v>
      </c>
      <c r="B66" t="s">
        <v>2457</v>
      </c>
      <c r="C66" t="s">
        <v>2458</v>
      </c>
      <c r="E66" t="s">
        <v>2459</v>
      </c>
      <c r="F66" t="s">
        <v>2460</v>
      </c>
      <c r="G66" t="s">
        <v>2461</v>
      </c>
      <c r="H66" t="s">
        <v>2462</v>
      </c>
      <c r="I66" t="s">
        <v>2463</v>
      </c>
      <c r="J66" t="s">
        <v>2464</v>
      </c>
      <c r="K66" t="s">
        <v>2465</v>
      </c>
      <c r="L66" t="s">
        <v>2466</v>
      </c>
      <c r="M66" t="s">
        <v>2467</v>
      </c>
      <c r="N66" t="s">
        <v>2468</v>
      </c>
      <c r="O66" t="s">
        <v>2469</v>
      </c>
      <c r="P66" t="s">
        <v>2470</v>
      </c>
      <c r="R66" t="s">
        <v>2471</v>
      </c>
      <c r="S66" t="s">
        <v>2472</v>
      </c>
      <c r="T66" t="s">
        <v>2473</v>
      </c>
      <c r="U66" t="s">
        <v>2474</v>
      </c>
      <c r="V66" t="s">
        <v>2475</v>
      </c>
      <c r="X66" t="s">
        <v>2476</v>
      </c>
      <c r="Y66" t="s">
        <v>2477</v>
      </c>
      <c r="Z66" t="s">
        <v>2478</v>
      </c>
      <c r="AA66" t="s">
        <v>2479</v>
      </c>
      <c r="AB66" t="s">
        <v>2480</v>
      </c>
      <c r="AC66" t="s">
        <v>2481</v>
      </c>
    </row>
    <row r="67" spans="1:29" x14ac:dyDescent="0.25">
      <c r="A67" s="38" t="str" cm="1">
        <f t="array" aca="1" ref="A67" ca="1">""&amp;INDEX(PP_Locale,ROW(),PP_LanguageIndex)</f>
        <v>Dividends proposed or declared before financial statements authorised for issue but not recognised as distribution to owners</v>
      </c>
      <c r="B67" t="s">
        <v>2482</v>
      </c>
      <c r="C67" t="s">
        <v>2483</v>
      </c>
      <c r="E67" t="s">
        <v>2484</v>
      </c>
      <c r="F67" t="s">
        <v>2485</v>
      </c>
      <c r="G67" t="s">
        <v>2486</v>
      </c>
      <c r="H67" t="s">
        <v>2487</v>
      </c>
      <c r="I67" t="s">
        <v>2488</v>
      </c>
      <c r="J67" t="s">
        <v>2489</v>
      </c>
      <c r="K67" t="s">
        <v>2490</v>
      </c>
      <c r="L67" t="s">
        <v>2491</v>
      </c>
      <c r="M67" t="s">
        <v>2492</v>
      </c>
      <c r="N67" t="s">
        <v>2493</v>
      </c>
      <c r="O67" t="s">
        <v>2494</v>
      </c>
      <c r="P67" t="s">
        <v>2495</v>
      </c>
      <c r="R67" t="s">
        <v>2496</v>
      </c>
      <c r="S67" t="s">
        <v>2497</v>
      </c>
      <c r="T67" t="s">
        <v>2498</v>
      </c>
      <c r="U67" t="s">
        <v>2499</v>
      </c>
      <c r="V67" t="s">
        <v>2500</v>
      </c>
      <c r="X67" t="s">
        <v>2501</v>
      </c>
      <c r="Y67" t="s">
        <v>2502</v>
      </c>
      <c r="Z67" t="s">
        <v>2503</v>
      </c>
      <c r="AA67" t="s">
        <v>2504</v>
      </c>
      <c r="AB67" t="s">
        <v>2505</v>
      </c>
      <c r="AC67" t="s">
        <v>2506</v>
      </c>
    </row>
    <row r="68" spans="1:29" x14ac:dyDescent="0.25">
      <c r="A68" s="38" t="str" cm="1">
        <f t="array" aca="1" ref="A68" ca="1">""&amp;INDEX(PP_Locale,ROW(),PP_LanguageIndex)</f>
        <v>Dividends proposed or declared before financial statements authorised for issue but not recognised as distribution to owners per share</v>
      </c>
      <c r="B68" t="s">
        <v>2507</v>
      </c>
      <c r="C68" t="s">
        <v>2508</v>
      </c>
      <c r="E68" t="s">
        <v>2509</v>
      </c>
      <c r="F68" t="s">
        <v>2510</v>
      </c>
      <c r="G68" t="s">
        <v>2511</v>
      </c>
      <c r="H68" t="s">
        <v>2512</v>
      </c>
      <c r="I68" t="s">
        <v>2513</v>
      </c>
      <c r="J68" t="s">
        <v>2514</v>
      </c>
      <c r="K68" t="s">
        <v>2515</v>
      </c>
      <c r="L68" t="s">
        <v>2516</v>
      </c>
      <c r="M68" t="s">
        <v>2517</v>
      </c>
      <c r="N68" t="s">
        <v>2518</v>
      </c>
      <c r="O68" t="s">
        <v>2519</v>
      </c>
      <c r="P68" t="s">
        <v>2520</v>
      </c>
      <c r="R68" t="s">
        <v>2521</v>
      </c>
      <c r="S68" t="s">
        <v>2522</v>
      </c>
      <c r="T68" t="s">
        <v>2523</v>
      </c>
      <c r="U68" t="s">
        <v>2524</v>
      </c>
      <c r="V68" t="s">
        <v>2525</v>
      </c>
      <c r="X68" t="s">
        <v>2526</v>
      </c>
      <c r="Y68" t="s">
        <v>2527</v>
      </c>
      <c r="Z68" t="s">
        <v>2528</v>
      </c>
      <c r="AA68" t="s">
        <v>2529</v>
      </c>
      <c r="AB68" t="s">
        <v>2530</v>
      </c>
      <c r="AC68" t="s">
        <v>2531</v>
      </c>
    </row>
    <row r="69" spans="1:29" x14ac:dyDescent="0.25">
      <c r="A69" s="36" t="str" cm="1">
        <f t="array" aca="1" ref="A69" ca="1">""&amp;INDEX(PP_Locale,ROW(),PP_LanguageIndex)</f>
        <v>Disclosure of earnings per share</v>
      </c>
      <c r="B69" t="s">
        <v>2532</v>
      </c>
      <c r="C69" t="s">
        <v>2533</v>
      </c>
      <c r="E69" t="s">
        <v>857</v>
      </c>
      <c r="F69" t="s">
        <v>2534</v>
      </c>
      <c r="G69" t="s">
        <v>2535</v>
      </c>
      <c r="H69" t="s">
        <v>2536</v>
      </c>
      <c r="I69" t="s">
        <v>2537</v>
      </c>
      <c r="J69" t="s">
        <v>2538</v>
      </c>
      <c r="K69" t="s">
        <v>2539</v>
      </c>
      <c r="L69" t="s">
        <v>2540</v>
      </c>
      <c r="M69" t="s">
        <v>2541</v>
      </c>
      <c r="N69" t="s">
        <v>2542</v>
      </c>
      <c r="O69" t="s">
        <v>2543</v>
      </c>
      <c r="P69" t="s">
        <v>2544</v>
      </c>
      <c r="R69" t="s">
        <v>2545</v>
      </c>
      <c r="S69" t="s">
        <v>2546</v>
      </c>
      <c r="T69" t="s">
        <v>2547</v>
      </c>
      <c r="U69" t="s">
        <v>2548</v>
      </c>
      <c r="V69" t="s">
        <v>2549</v>
      </c>
      <c r="X69" t="s">
        <v>2550</v>
      </c>
      <c r="Y69" t="s">
        <v>2551</v>
      </c>
      <c r="Z69" t="s">
        <v>2552</v>
      </c>
      <c r="AA69" t="s">
        <v>2553</v>
      </c>
      <c r="AB69" t="s">
        <v>2554</v>
      </c>
      <c r="AC69" t="s">
        <v>2555</v>
      </c>
    </row>
    <row r="70" spans="1:29" x14ac:dyDescent="0.25">
      <c r="A70" s="36" t="str" cm="1">
        <f t="array" aca="1" ref="A70" ca="1">""&amp;INDEX(PP_Locale,ROW(),PP_LanguageIndex)</f>
        <v>Disclosure of effect of changes in foreign exchange rates</v>
      </c>
      <c r="B70" t="s">
        <v>2556</v>
      </c>
      <c r="C70" t="s">
        <v>2557</v>
      </c>
      <c r="E70" t="s">
        <v>858</v>
      </c>
      <c r="F70" t="s">
        <v>2558</v>
      </c>
      <c r="G70" t="s">
        <v>2559</v>
      </c>
      <c r="H70" t="s">
        <v>2560</v>
      </c>
      <c r="I70" t="s">
        <v>2561</v>
      </c>
      <c r="J70" t="s">
        <v>2562</v>
      </c>
      <c r="K70" t="s">
        <v>2563</v>
      </c>
      <c r="L70" t="s">
        <v>2564</v>
      </c>
      <c r="M70" t="s">
        <v>2565</v>
      </c>
      <c r="N70" t="s">
        <v>2566</v>
      </c>
      <c r="O70" t="s">
        <v>2567</v>
      </c>
      <c r="P70" t="s">
        <v>2568</v>
      </c>
      <c r="R70" t="s">
        <v>2569</v>
      </c>
      <c r="S70" t="s">
        <v>2570</v>
      </c>
      <c r="T70" t="s">
        <v>2571</v>
      </c>
      <c r="U70" t="s">
        <v>2572</v>
      </c>
      <c r="V70" t="s">
        <v>2573</v>
      </c>
      <c r="X70" t="s">
        <v>2574</v>
      </c>
      <c r="Y70" t="s">
        <v>2575</v>
      </c>
      <c r="Z70" t="s">
        <v>2576</v>
      </c>
      <c r="AA70" t="s">
        <v>2577</v>
      </c>
      <c r="AB70" t="s">
        <v>2578</v>
      </c>
      <c r="AC70" t="s">
        <v>2579</v>
      </c>
    </row>
    <row r="71" spans="1:29" x14ac:dyDescent="0.25">
      <c r="A71" s="36" t="str" cm="1">
        <f t="array" aca="1" ref="A71" ca="1">""&amp;INDEX(PP_Locale,ROW(),PP_LanguageIndex)</f>
        <v>Disclosure of employee benefits</v>
      </c>
      <c r="B71" t="s">
        <v>2580</v>
      </c>
      <c r="C71" t="s">
        <v>2581</v>
      </c>
      <c r="E71" t="s">
        <v>859</v>
      </c>
      <c r="F71" t="s">
        <v>2582</v>
      </c>
      <c r="G71" t="s">
        <v>2583</v>
      </c>
      <c r="H71" t="s">
        <v>2584</v>
      </c>
      <c r="I71" t="s">
        <v>2585</v>
      </c>
      <c r="J71" t="s">
        <v>2586</v>
      </c>
      <c r="K71" t="s">
        <v>2587</v>
      </c>
      <c r="L71" t="s">
        <v>2588</v>
      </c>
      <c r="M71" t="s">
        <v>2589</v>
      </c>
      <c r="N71" t="s">
        <v>2590</v>
      </c>
      <c r="O71" t="s">
        <v>2591</v>
      </c>
      <c r="P71" t="s">
        <v>2592</v>
      </c>
      <c r="R71" t="s">
        <v>2593</v>
      </c>
      <c r="S71" t="s">
        <v>2594</v>
      </c>
      <c r="T71" t="s">
        <v>2595</v>
      </c>
      <c r="U71" t="s">
        <v>2596</v>
      </c>
      <c r="V71" t="s">
        <v>2597</v>
      </c>
      <c r="X71" t="s">
        <v>2598</v>
      </c>
      <c r="Y71" t="s">
        <v>2599</v>
      </c>
      <c r="Z71" t="s">
        <v>2600</v>
      </c>
      <c r="AA71" t="s">
        <v>2601</v>
      </c>
      <c r="AB71" t="s">
        <v>2602</v>
      </c>
      <c r="AC71" t="s">
        <v>2603</v>
      </c>
    </row>
    <row r="72" spans="1:29" x14ac:dyDescent="0.25">
      <c r="A72" s="36" t="str" cm="1">
        <f t="array" aca="1" ref="A72" ca="1">""&amp;INDEX(PP_Locale,ROW(),PP_LanguageIndex)</f>
        <v>Disclosure of entity's operating segments</v>
      </c>
      <c r="B72" t="s">
        <v>2604</v>
      </c>
      <c r="C72" t="s">
        <v>2605</v>
      </c>
      <c r="E72" t="s">
        <v>860</v>
      </c>
      <c r="F72" t="s">
        <v>2606</v>
      </c>
      <c r="G72" t="s">
        <v>2607</v>
      </c>
      <c r="H72" t="s">
        <v>2608</v>
      </c>
      <c r="I72" t="s">
        <v>2609</v>
      </c>
      <c r="J72" t="s">
        <v>2610</v>
      </c>
      <c r="K72" t="s">
        <v>2611</v>
      </c>
      <c r="L72" t="s">
        <v>2612</v>
      </c>
      <c r="M72" t="s">
        <v>2613</v>
      </c>
      <c r="N72" t="s">
        <v>2614</v>
      </c>
      <c r="O72" t="s">
        <v>2615</v>
      </c>
      <c r="P72" t="s">
        <v>2616</v>
      </c>
      <c r="R72" t="s">
        <v>2617</v>
      </c>
      <c r="S72" t="s">
        <v>2618</v>
      </c>
      <c r="T72" t="s">
        <v>2619</v>
      </c>
      <c r="U72" t="s">
        <v>2620</v>
      </c>
      <c r="V72" t="s">
        <v>2621</v>
      </c>
      <c r="X72" t="s">
        <v>2622</v>
      </c>
      <c r="Y72" t="s">
        <v>2623</v>
      </c>
      <c r="Z72" t="s">
        <v>2624</v>
      </c>
      <c r="AA72" t="s">
        <v>2625</v>
      </c>
      <c r="AB72" t="s">
        <v>2626</v>
      </c>
      <c r="AC72" t="s">
        <v>2627</v>
      </c>
    </row>
    <row r="73" spans="1:29" x14ac:dyDescent="0.25">
      <c r="A73" s="36" t="str" cm="1">
        <f t="array" aca="1" ref="A73" ca="1">""&amp;INDEX(PP_Locale,ROW(),PP_LanguageIndex)</f>
        <v>Disclosure of events after reporting period</v>
      </c>
      <c r="B73" t="s">
        <v>2628</v>
      </c>
      <c r="C73" t="s">
        <v>2629</v>
      </c>
      <c r="E73" t="s">
        <v>861</v>
      </c>
      <c r="F73" t="s">
        <v>2630</v>
      </c>
      <c r="G73" t="s">
        <v>2631</v>
      </c>
      <c r="H73" t="s">
        <v>2632</v>
      </c>
      <c r="I73" t="s">
        <v>2633</v>
      </c>
      <c r="J73" t="s">
        <v>2634</v>
      </c>
      <c r="K73" t="s">
        <v>2635</v>
      </c>
      <c r="L73" t="s">
        <v>2636</v>
      </c>
      <c r="M73" t="s">
        <v>2637</v>
      </c>
      <c r="N73" t="s">
        <v>2638</v>
      </c>
      <c r="O73" t="s">
        <v>2639</v>
      </c>
      <c r="P73" t="s">
        <v>2640</v>
      </c>
      <c r="R73" t="s">
        <v>2641</v>
      </c>
      <c r="S73" t="s">
        <v>2642</v>
      </c>
      <c r="T73" t="s">
        <v>2643</v>
      </c>
      <c r="U73" t="s">
        <v>2644</v>
      </c>
      <c r="V73" t="s">
        <v>2645</v>
      </c>
      <c r="X73" t="s">
        <v>2646</v>
      </c>
      <c r="Y73" t="s">
        <v>2647</v>
      </c>
      <c r="Z73" t="s">
        <v>2648</v>
      </c>
      <c r="AA73" t="s">
        <v>2649</v>
      </c>
      <c r="AB73" t="s">
        <v>2650</v>
      </c>
      <c r="AC73" t="s">
        <v>2651</v>
      </c>
    </row>
    <row r="74" spans="1:29" x14ac:dyDescent="0.25">
      <c r="A74" s="36" t="str" cm="1">
        <f t="array" aca="1" ref="A74" ca="1">""&amp;INDEX(PP_Locale,ROW(),PP_LanguageIndex)</f>
        <v>Disclosure of expenses</v>
      </c>
      <c r="B74" t="s">
        <v>1642</v>
      </c>
      <c r="C74" t="s">
        <v>2652</v>
      </c>
      <c r="E74" t="s">
        <v>862</v>
      </c>
      <c r="F74" t="s">
        <v>2653</v>
      </c>
      <c r="G74" t="s">
        <v>2654</v>
      </c>
      <c r="H74" t="s">
        <v>2655</v>
      </c>
      <c r="I74" t="s">
        <v>2656</v>
      </c>
      <c r="J74" t="s">
        <v>2657</v>
      </c>
      <c r="K74" t="s">
        <v>2658</v>
      </c>
      <c r="L74" t="s">
        <v>2659</v>
      </c>
      <c r="M74" t="s">
        <v>2660</v>
      </c>
      <c r="N74" t="s">
        <v>2661</v>
      </c>
      <c r="O74" t="s">
        <v>2662</v>
      </c>
      <c r="P74" t="s">
        <v>2663</v>
      </c>
      <c r="R74" t="s">
        <v>2664</v>
      </c>
      <c r="S74" t="s">
        <v>2665</v>
      </c>
      <c r="T74" t="s">
        <v>2666</v>
      </c>
      <c r="U74" t="s">
        <v>2667</v>
      </c>
      <c r="V74" t="s">
        <v>2668</v>
      </c>
      <c r="X74" t="s">
        <v>2669</v>
      </c>
      <c r="Y74" t="s">
        <v>2670</v>
      </c>
      <c r="Z74" t="s">
        <v>2671</v>
      </c>
      <c r="AA74" t="s">
        <v>2672</v>
      </c>
      <c r="AB74" t="s">
        <v>2673</v>
      </c>
      <c r="AC74" t="s">
        <v>2674</v>
      </c>
    </row>
    <row r="75" spans="1:29" x14ac:dyDescent="0.25">
      <c r="A75" s="38" t="str" cm="1">
        <f t="array" aca="1" ref="A75" ca="1">""&amp;INDEX(PP_Locale,ROW(),PP_LanguageIndex)</f>
        <v>Disclosure of expenses by nature</v>
      </c>
      <c r="B75" t="s">
        <v>1642</v>
      </c>
      <c r="C75" t="s">
        <v>2675</v>
      </c>
      <c r="E75" t="s">
        <v>863</v>
      </c>
      <c r="F75" t="s">
        <v>2676</v>
      </c>
      <c r="G75" t="s">
        <v>2677</v>
      </c>
      <c r="H75" t="s">
        <v>2678</v>
      </c>
      <c r="I75" t="s">
        <v>2679</v>
      </c>
      <c r="J75" t="s">
        <v>2680</v>
      </c>
      <c r="K75" t="s">
        <v>2681</v>
      </c>
      <c r="L75" t="s">
        <v>2682</v>
      </c>
      <c r="M75" t="s">
        <v>2683</v>
      </c>
      <c r="N75" t="s">
        <v>2684</v>
      </c>
      <c r="O75" t="s">
        <v>2685</v>
      </c>
      <c r="P75" t="s">
        <v>2686</v>
      </c>
      <c r="R75" t="s">
        <v>2687</v>
      </c>
      <c r="S75" t="s">
        <v>2688</v>
      </c>
      <c r="T75" t="s">
        <v>2689</v>
      </c>
      <c r="U75" t="s">
        <v>2690</v>
      </c>
      <c r="V75" t="s">
        <v>2691</v>
      </c>
      <c r="X75" t="s">
        <v>2692</v>
      </c>
      <c r="Y75" t="s">
        <v>2693</v>
      </c>
      <c r="Z75" t="s">
        <v>2694</v>
      </c>
      <c r="AA75" t="s">
        <v>2695</v>
      </c>
      <c r="AB75" t="s">
        <v>2696</v>
      </c>
      <c r="AC75" t="s">
        <v>2697</v>
      </c>
    </row>
    <row r="76" spans="1:29" x14ac:dyDescent="0.25">
      <c r="A76" s="39" t="str" cm="1">
        <f t="array" aca="1" ref="A76" ca="1">""&amp;INDEX(PP_Locale,ROW(),PP_LanguageIndex)</f>
        <v>Disclosure of depreciation and amortisation expense</v>
      </c>
      <c r="B76" t="s">
        <v>1642</v>
      </c>
      <c r="C76" t="s">
        <v>2698</v>
      </c>
      <c r="E76" t="s">
        <v>853</v>
      </c>
      <c r="F76" t="s">
        <v>2699</v>
      </c>
      <c r="G76" t="s">
        <v>2700</v>
      </c>
      <c r="H76" t="s">
        <v>2701</v>
      </c>
      <c r="I76" t="s">
        <v>2702</v>
      </c>
      <c r="J76" t="s">
        <v>2703</v>
      </c>
      <c r="K76" t="s">
        <v>2704</v>
      </c>
      <c r="L76" t="s">
        <v>2705</v>
      </c>
      <c r="M76" t="s">
        <v>2706</v>
      </c>
      <c r="N76" t="s">
        <v>2707</v>
      </c>
      <c r="O76" t="s">
        <v>2708</v>
      </c>
      <c r="P76" t="s">
        <v>2709</v>
      </c>
      <c r="R76" t="s">
        <v>2710</v>
      </c>
      <c r="S76" t="s">
        <v>2711</v>
      </c>
      <c r="T76" t="s">
        <v>2712</v>
      </c>
      <c r="U76" t="s">
        <v>2713</v>
      </c>
      <c r="V76" t="s">
        <v>2714</v>
      </c>
      <c r="X76" t="s">
        <v>2715</v>
      </c>
      <c r="Y76" t="s">
        <v>2716</v>
      </c>
      <c r="Z76" t="s">
        <v>2717</v>
      </c>
      <c r="AA76" t="s">
        <v>2718</v>
      </c>
      <c r="AB76" t="s">
        <v>2719</v>
      </c>
      <c r="AC76" t="s">
        <v>2720</v>
      </c>
    </row>
    <row r="77" spans="1:29" x14ac:dyDescent="0.25">
      <c r="A77" s="38" t="str" cm="1">
        <f t="array" aca="1" ref="A77" ca="1">""&amp;INDEX(PP_Locale,ROW(),PP_LanguageIndex)</f>
        <v>Disclosure of general and administrative expense</v>
      </c>
      <c r="B77" t="s">
        <v>1642</v>
      </c>
      <c r="C77" t="s">
        <v>2721</v>
      </c>
      <c r="E77" t="s">
        <v>879</v>
      </c>
      <c r="F77" t="s">
        <v>2722</v>
      </c>
      <c r="G77" t="s">
        <v>2723</v>
      </c>
      <c r="H77" t="s">
        <v>2724</v>
      </c>
      <c r="I77" t="s">
        <v>2725</v>
      </c>
      <c r="J77" t="s">
        <v>2726</v>
      </c>
      <c r="K77" t="s">
        <v>2727</v>
      </c>
      <c r="L77" t="s">
        <v>2728</v>
      </c>
      <c r="M77" t="s">
        <v>2729</v>
      </c>
      <c r="N77" t="s">
        <v>2730</v>
      </c>
      <c r="O77" t="s">
        <v>2731</v>
      </c>
      <c r="P77" t="s">
        <v>2732</v>
      </c>
      <c r="R77" t="s">
        <v>2733</v>
      </c>
      <c r="S77" t="s">
        <v>2734</v>
      </c>
      <c r="T77" t="s">
        <v>2735</v>
      </c>
      <c r="U77" t="s">
        <v>2736</v>
      </c>
      <c r="V77" t="s">
        <v>2737</v>
      </c>
      <c r="X77" t="s">
        <v>2738</v>
      </c>
      <c r="Y77" t="s">
        <v>2739</v>
      </c>
      <c r="Z77" t="s">
        <v>2740</v>
      </c>
      <c r="AA77" t="s">
        <v>2741</v>
      </c>
      <c r="AB77" t="s">
        <v>2742</v>
      </c>
      <c r="AC77" t="s">
        <v>2743</v>
      </c>
    </row>
    <row r="78" spans="1:29" x14ac:dyDescent="0.25">
      <c r="A78" s="38" t="str" cm="1">
        <f t="array" aca="1" ref="A78" ca="1">""&amp;INDEX(PP_Locale,ROW(),PP_LanguageIndex)</f>
        <v>Disclosure of research and development expense</v>
      </c>
      <c r="B78" t="s">
        <v>1642</v>
      </c>
      <c r="C78" t="s">
        <v>2744</v>
      </c>
      <c r="E78" t="s">
        <v>935</v>
      </c>
      <c r="F78" t="s">
        <v>2745</v>
      </c>
      <c r="G78" t="s">
        <v>2746</v>
      </c>
      <c r="H78" t="s">
        <v>2747</v>
      </c>
      <c r="I78" t="s">
        <v>2748</v>
      </c>
      <c r="J78" t="s">
        <v>2749</v>
      </c>
      <c r="K78" t="s">
        <v>2750</v>
      </c>
      <c r="L78" t="s">
        <v>2751</v>
      </c>
      <c r="M78" t="s">
        <v>2752</v>
      </c>
      <c r="N78" t="s">
        <v>2753</v>
      </c>
      <c r="O78" t="s">
        <v>2754</v>
      </c>
      <c r="P78" t="s">
        <v>2755</v>
      </c>
      <c r="R78" t="s">
        <v>2756</v>
      </c>
      <c r="S78" t="s">
        <v>2757</v>
      </c>
      <c r="T78" t="s">
        <v>2758</v>
      </c>
      <c r="U78" t="s">
        <v>2759</v>
      </c>
      <c r="V78" t="s">
        <v>2760</v>
      </c>
      <c r="X78" t="s">
        <v>2761</v>
      </c>
      <c r="Y78" t="s">
        <v>2762</v>
      </c>
      <c r="Z78" t="s">
        <v>2763</v>
      </c>
      <c r="AA78" t="s">
        <v>2764</v>
      </c>
      <c r="AB78" t="s">
        <v>2765</v>
      </c>
      <c r="AC78" t="s">
        <v>2766</v>
      </c>
    </row>
    <row r="79" spans="1:29" x14ac:dyDescent="0.25">
      <c r="A79" s="36" t="str" cm="1">
        <f t="array" aca="1" ref="A79" ca="1">""&amp;INDEX(PP_Locale,ROW(),PP_LanguageIndex)</f>
        <v>Disclosure of exploration and evaluation assets</v>
      </c>
      <c r="B79" t="s">
        <v>2767</v>
      </c>
      <c r="C79" t="s">
        <v>2768</v>
      </c>
      <c r="E79" t="s">
        <v>864</v>
      </c>
      <c r="F79" t="s">
        <v>2769</v>
      </c>
      <c r="G79" t="s">
        <v>2770</v>
      </c>
      <c r="H79" t="s">
        <v>2771</v>
      </c>
      <c r="I79" t="s">
        <v>2772</v>
      </c>
      <c r="J79" t="s">
        <v>2773</v>
      </c>
      <c r="K79" t="s">
        <v>2774</v>
      </c>
      <c r="L79" t="s">
        <v>2775</v>
      </c>
      <c r="M79" t="s">
        <v>2776</v>
      </c>
      <c r="N79" t="s">
        <v>2777</v>
      </c>
      <c r="O79" t="s">
        <v>2778</v>
      </c>
      <c r="P79" t="s">
        <v>2779</v>
      </c>
      <c r="R79" t="s">
        <v>2780</v>
      </c>
      <c r="S79" t="s">
        <v>2781</v>
      </c>
      <c r="T79" t="s">
        <v>2782</v>
      </c>
      <c r="U79" t="s">
        <v>2783</v>
      </c>
      <c r="V79" t="s">
        <v>2784</v>
      </c>
      <c r="X79" t="s">
        <v>2785</v>
      </c>
      <c r="Y79" t="s">
        <v>2786</v>
      </c>
      <c r="Z79" t="s">
        <v>2787</v>
      </c>
      <c r="AA79" t="s">
        <v>2788</v>
      </c>
      <c r="AB79" t="s">
        <v>2789</v>
      </c>
      <c r="AC79" t="s">
        <v>2790</v>
      </c>
    </row>
    <row r="80" spans="1:29" x14ac:dyDescent="0.25">
      <c r="A80" s="36" t="str" cm="1">
        <f t="array" aca="1" ref="A80" ca="1">""&amp;INDEX(PP_Locale,ROW(),PP_LanguageIndex)</f>
        <v>Disclosure of fair value measurement</v>
      </c>
      <c r="B80" t="s">
        <v>2791</v>
      </c>
      <c r="C80" t="s">
        <v>2792</v>
      </c>
      <c r="E80" t="s">
        <v>865</v>
      </c>
      <c r="F80" t="s">
        <v>2793</v>
      </c>
      <c r="G80" t="s">
        <v>2794</v>
      </c>
      <c r="H80" t="s">
        <v>2795</v>
      </c>
      <c r="I80" t="s">
        <v>2796</v>
      </c>
      <c r="J80" t="s">
        <v>2797</v>
      </c>
      <c r="K80" t="s">
        <v>2798</v>
      </c>
      <c r="L80" t="s">
        <v>2799</v>
      </c>
      <c r="M80" t="s">
        <v>2800</v>
      </c>
      <c r="N80" t="s">
        <v>2801</v>
      </c>
      <c r="O80" t="s">
        <v>2802</v>
      </c>
      <c r="P80" t="s">
        <v>2803</v>
      </c>
      <c r="R80" t="s">
        <v>2804</v>
      </c>
      <c r="S80" t="s">
        <v>2805</v>
      </c>
      <c r="T80" t="s">
        <v>2806</v>
      </c>
      <c r="U80" t="s">
        <v>2807</v>
      </c>
      <c r="V80" t="s">
        <v>2808</v>
      </c>
      <c r="X80" t="s">
        <v>2809</v>
      </c>
      <c r="Y80" t="s">
        <v>2810</v>
      </c>
      <c r="Z80" t="s">
        <v>2811</v>
      </c>
      <c r="AA80" t="s">
        <v>2812</v>
      </c>
      <c r="AB80" t="s">
        <v>2813</v>
      </c>
      <c r="AC80" t="s">
        <v>2814</v>
      </c>
    </row>
    <row r="81" spans="1:29" x14ac:dyDescent="0.25">
      <c r="A81" s="36" t="str" cm="1">
        <f t="array" aca="1" ref="A81" ca="1">""&amp;INDEX(PP_Locale,ROW(),PP_LanguageIndex)</f>
        <v>Disclosure of fair value of financial instruments</v>
      </c>
      <c r="B81" t="s">
        <v>1642</v>
      </c>
      <c r="C81" t="s">
        <v>2815</v>
      </c>
      <c r="E81" t="s">
        <v>866</v>
      </c>
      <c r="F81" t="s">
        <v>2816</v>
      </c>
      <c r="G81" t="s">
        <v>2817</v>
      </c>
      <c r="H81" t="s">
        <v>2818</v>
      </c>
      <c r="I81" t="s">
        <v>2819</v>
      </c>
      <c r="J81" t="s">
        <v>2820</v>
      </c>
      <c r="K81" t="s">
        <v>2821</v>
      </c>
      <c r="L81" t="s">
        <v>2822</v>
      </c>
      <c r="M81" t="s">
        <v>2823</v>
      </c>
      <c r="N81" t="s">
        <v>2824</v>
      </c>
      <c r="O81" t="s">
        <v>2825</v>
      </c>
      <c r="P81" t="s">
        <v>2826</v>
      </c>
      <c r="R81" t="s">
        <v>2827</v>
      </c>
      <c r="S81" t="s">
        <v>2828</v>
      </c>
      <c r="T81" t="s">
        <v>2829</v>
      </c>
      <c r="U81" t="s">
        <v>2830</v>
      </c>
      <c r="V81" t="s">
        <v>2831</v>
      </c>
      <c r="X81" t="s">
        <v>2832</v>
      </c>
      <c r="Y81" t="s">
        <v>2833</v>
      </c>
      <c r="Z81" t="s">
        <v>2834</v>
      </c>
      <c r="AA81" t="s">
        <v>2835</v>
      </c>
      <c r="AB81" t="s">
        <v>2836</v>
      </c>
      <c r="AC81" t="s">
        <v>2837</v>
      </c>
    </row>
    <row r="82" spans="1:29" x14ac:dyDescent="0.25">
      <c r="A82" s="36" t="str" cm="1">
        <f t="array" aca="1" ref="A82" ca="1">""&amp;INDEX(PP_Locale,ROW(),PP_LanguageIndex)</f>
        <v>Disclosure of fee and commission income (expense)</v>
      </c>
      <c r="B82" t="s">
        <v>1642</v>
      </c>
      <c r="C82" t="s">
        <v>2838</v>
      </c>
      <c r="E82" t="s">
        <v>867</v>
      </c>
      <c r="F82" t="s">
        <v>2839</v>
      </c>
      <c r="G82" t="s">
        <v>2840</v>
      </c>
      <c r="H82" t="s">
        <v>2841</v>
      </c>
      <c r="I82" t="s">
        <v>2842</v>
      </c>
      <c r="J82" t="s">
        <v>2843</v>
      </c>
      <c r="K82" t="s">
        <v>2844</v>
      </c>
      <c r="L82" t="s">
        <v>2845</v>
      </c>
      <c r="M82" t="s">
        <v>2846</v>
      </c>
      <c r="N82" t="s">
        <v>2847</v>
      </c>
      <c r="O82" t="s">
        <v>2848</v>
      </c>
      <c r="P82" t="s">
        <v>2849</v>
      </c>
      <c r="R82" t="s">
        <v>2850</v>
      </c>
      <c r="S82" t="s">
        <v>2851</v>
      </c>
      <c r="T82" t="s">
        <v>2852</v>
      </c>
      <c r="U82" t="s">
        <v>2853</v>
      </c>
      <c r="V82" t="s">
        <v>2854</v>
      </c>
      <c r="X82" t="s">
        <v>2855</v>
      </c>
      <c r="Y82" t="s">
        <v>2856</v>
      </c>
      <c r="Z82" t="s">
        <v>2857</v>
      </c>
      <c r="AA82" t="s">
        <v>2858</v>
      </c>
      <c r="AB82" t="s">
        <v>2859</v>
      </c>
      <c r="AC82" t="s">
        <v>2860</v>
      </c>
    </row>
    <row r="83" spans="1:29" x14ac:dyDescent="0.25">
      <c r="A83" s="36" t="str" cm="1">
        <f t="array" aca="1" ref="A83" ca="1">""&amp;INDEX(PP_Locale,ROW(),PP_LanguageIndex)</f>
        <v>Disclosure of finance income (cost)</v>
      </c>
      <c r="B83" t="s">
        <v>1642</v>
      </c>
      <c r="C83" t="s">
        <v>2861</v>
      </c>
      <c r="E83" t="s">
        <v>869</v>
      </c>
      <c r="F83" t="s">
        <v>2862</v>
      </c>
      <c r="G83" t="s">
        <v>2863</v>
      </c>
      <c r="H83" t="s">
        <v>2864</v>
      </c>
      <c r="I83" t="s">
        <v>2865</v>
      </c>
      <c r="J83" t="s">
        <v>2866</v>
      </c>
      <c r="K83" t="s">
        <v>2867</v>
      </c>
      <c r="L83" t="s">
        <v>2868</v>
      </c>
      <c r="M83" t="s">
        <v>2869</v>
      </c>
      <c r="N83" t="s">
        <v>2870</v>
      </c>
      <c r="O83" t="s">
        <v>2871</v>
      </c>
      <c r="P83" t="s">
        <v>2872</v>
      </c>
      <c r="R83" t="s">
        <v>2873</v>
      </c>
      <c r="S83" t="s">
        <v>2874</v>
      </c>
      <c r="T83" t="s">
        <v>2875</v>
      </c>
      <c r="U83" t="s">
        <v>2876</v>
      </c>
      <c r="V83" t="s">
        <v>2877</v>
      </c>
      <c r="X83" t="s">
        <v>2878</v>
      </c>
      <c r="Y83" t="s">
        <v>2879</v>
      </c>
      <c r="Z83" t="s">
        <v>2880</v>
      </c>
      <c r="AA83" t="s">
        <v>2881</v>
      </c>
      <c r="AB83" t="s">
        <v>2882</v>
      </c>
      <c r="AC83" t="s">
        <v>2883</v>
      </c>
    </row>
    <row r="84" spans="1:29" x14ac:dyDescent="0.25">
      <c r="A84" s="38" t="str" cm="1">
        <f t="array" aca="1" ref="A84" ca="1">""&amp;INDEX(PP_Locale,ROW(),PP_LanguageIndex)</f>
        <v>Disclosure of finance income</v>
      </c>
      <c r="B84" t="s">
        <v>1642</v>
      </c>
      <c r="C84" t="s">
        <v>2884</v>
      </c>
      <c r="E84" t="s">
        <v>870</v>
      </c>
      <c r="F84" t="s">
        <v>2862</v>
      </c>
      <c r="G84" t="s">
        <v>2863</v>
      </c>
      <c r="H84" t="s">
        <v>2864</v>
      </c>
      <c r="I84" t="s">
        <v>2865</v>
      </c>
      <c r="J84" t="s">
        <v>2866</v>
      </c>
      <c r="K84" t="s">
        <v>2867</v>
      </c>
      <c r="L84" t="s">
        <v>2868</v>
      </c>
      <c r="M84" t="s">
        <v>2869</v>
      </c>
      <c r="N84" t="s">
        <v>2870</v>
      </c>
      <c r="O84" t="s">
        <v>2871</v>
      </c>
      <c r="P84" t="s">
        <v>2872</v>
      </c>
      <c r="R84" t="s">
        <v>2873</v>
      </c>
      <c r="S84" t="s">
        <v>2874</v>
      </c>
      <c r="T84" t="s">
        <v>2875</v>
      </c>
      <c r="U84" t="s">
        <v>2876</v>
      </c>
      <c r="V84" t="s">
        <v>2885</v>
      </c>
      <c r="X84" t="s">
        <v>2878</v>
      </c>
      <c r="Y84" t="s">
        <v>2879</v>
      </c>
      <c r="Z84" t="s">
        <v>2880</v>
      </c>
      <c r="AA84" t="s">
        <v>2881</v>
      </c>
      <c r="AB84" t="s">
        <v>2882</v>
      </c>
      <c r="AC84" t="s">
        <v>2883</v>
      </c>
    </row>
    <row r="85" spans="1:29" x14ac:dyDescent="0.25">
      <c r="A85" s="38" t="str" cm="1">
        <f t="array" aca="1" ref="A85" ca="1">""&amp;INDEX(PP_Locale,ROW(),PP_LanguageIndex)</f>
        <v>Disclosure of finance cost</v>
      </c>
      <c r="B85" t="s">
        <v>1642</v>
      </c>
      <c r="C85" t="s">
        <v>2886</v>
      </c>
      <c r="E85" t="s">
        <v>868</v>
      </c>
      <c r="F85" t="s">
        <v>2887</v>
      </c>
      <c r="G85" t="s">
        <v>2888</v>
      </c>
      <c r="H85" t="s">
        <v>2889</v>
      </c>
      <c r="I85" t="s">
        <v>2890</v>
      </c>
      <c r="J85" t="s">
        <v>2891</v>
      </c>
      <c r="K85" t="s">
        <v>2892</v>
      </c>
      <c r="L85" t="s">
        <v>2893</v>
      </c>
      <c r="M85" t="s">
        <v>2894</v>
      </c>
      <c r="N85" t="s">
        <v>2895</v>
      </c>
      <c r="O85" t="s">
        <v>2896</v>
      </c>
      <c r="P85" t="s">
        <v>2897</v>
      </c>
      <c r="R85" t="s">
        <v>1912</v>
      </c>
      <c r="S85" t="s">
        <v>2898</v>
      </c>
      <c r="T85" t="s">
        <v>2899</v>
      </c>
      <c r="U85" t="s">
        <v>2900</v>
      </c>
      <c r="V85" t="s">
        <v>2901</v>
      </c>
      <c r="X85" t="s">
        <v>2902</v>
      </c>
      <c r="Y85" t="s">
        <v>2903</v>
      </c>
      <c r="Z85" t="s">
        <v>2904</v>
      </c>
      <c r="AA85" t="s">
        <v>2905</v>
      </c>
      <c r="AB85" t="s">
        <v>2906</v>
      </c>
      <c r="AC85" t="s">
        <v>2907</v>
      </c>
    </row>
    <row r="86" spans="1:29" x14ac:dyDescent="0.25">
      <c r="A86" s="36" t="str" cm="1">
        <f t="array" aca="1" ref="A86" ca="1">""&amp;INDEX(PP_Locale,ROW(),PP_LanguageIndex)</f>
        <v>Disclosure of financial assets held for trading</v>
      </c>
      <c r="B86" t="s">
        <v>1642</v>
      </c>
      <c r="C86" t="s">
        <v>2908</v>
      </c>
      <c r="E86" t="s">
        <v>871</v>
      </c>
      <c r="F86" t="s">
        <v>2909</v>
      </c>
      <c r="G86" t="s">
        <v>2910</v>
      </c>
      <c r="H86" t="s">
        <v>2911</v>
      </c>
      <c r="I86" t="s">
        <v>2912</v>
      </c>
      <c r="J86" t="s">
        <v>2913</v>
      </c>
      <c r="K86" t="s">
        <v>2914</v>
      </c>
      <c r="L86" t="s">
        <v>2915</v>
      </c>
      <c r="M86" t="s">
        <v>2916</v>
      </c>
      <c r="N86" t="s">
        <v>2917</v>
      </c>
      <c r="O86" t="s">
        <v>2918</v>
      </c>
      <c r="P86" t="s">
        <v>2919</v>
      </c>
      <c r="R86" t="s">
        <v>2920</v>
      </c>
      <c r="S86" t="s">
        <v>2921</v>
      </c>
      <c r="T86" t="s">
        <v>2922</v>
      </c>
      <c r="U86" t="s">
        <v>2923</v>
      </c>
      <c r="V86" t="s">
        <v>2924</v>
      </c>
      <c r="X86" t="s">
        <v>2925</v>
      </c>
      <c r="Y86" t="s">
        <v>2926</v>
      </c>
      <c r="Z86" t="s">
        <v>2927</v>
      </c>
      <c r="AA86" t="s">
        <v>2928</v>
      </c>
      <c r="AB86" t="s">
        <v>2929</v>
      </c>
      <c r="AC86" t="s">
        <v>2930</v>
      </c>
    </row>
    <row r="87" spans="1:29" x14ac:dyDescent="0.25">
      <c r="A87" s="36" t="str" cm="1">
        <f t="array" aca="1" ref="A87" ca="1">""&amp;INDEX(PP_Locale,ROW(),PP_LanguageIndex)</f>
        <v>Disclosure of financial instruments</v>
      </c>
      <c r="B87" t="s">
        <v>2931</v>
      </c>
      <c r="C87" t="s">
        <v>2932</v>
      </c>
      <c r="E87" t="s">
        <v>872</v>
      </c>
      <c r="F87" t="s">
        <v>2933</v>
      </c>
      <c r="G87" t="s">
        <v>2934</v>
      </c>
      <c r="H87" t="s">
        <v>2935</v>
      </c>
      <c r="I87" t="s">
        <v>2936</v>
      </c>
      <c r="J87" t="s">
        <v>2937</v>
      </c>
      <c r="K87" t="s">
        <v>2938</v>
      </c>
      <c r="L87" t="s">
        <v>2939</v>
      </c>
      <c r="M87" t="s">
        <v>2940</v>
      </c>
      <c r="N87" t="s">
        <v>2941</v>
      </c>
      <c r="O87" t="s">
        <v>2942</v>
      </c>
      <c r="P87" t="s">
        <v>2943</v>
      </c>
      <c r="R87" t="s">
        <v>2944</v>
      </c>
      <c r="S87" t="s">
        <v>2945</v>
      </c>
      <c r="T87" t="s">
        <v>2946</v>
      </c>
      <c r="U87" t="s">
        <v>2947</v>
      </c>
      <c r="V87" t="s">
        <v>2948</v>
      </c>
      <c r="X87" t="s">
        <v>2949</v>
      </c>
      <c r="Y87" t="s">
        <v>2950</v>
      </c>
      <c r="Z87" t="s">
        <v>2951</v>
      </c>
      <c r="AA87" t="s">
        <v>2952</v>
      </c>
      <c r="AB87" t="s">
        <v>2953</v>
      </c>
      <c r="AC87" t="s">
        <v>2954</v>
      </c>
    </row>
    <row r="88" spans="1:29" x14ac:dyDescent="0.25">
      <c r="A88" s="38" t="str" cm="1">
        <f t="array" aca="1" ref="A88" ca="1">""&amp;INDEX(PP_Locale,ROW(),PP_LanguageIndex)</f>
        <v>Disclosure of financial instruments at fair value through profit or loss</v>
      </c>
      <c r="B88" t="s">
        <v>1642</v>
      </c>
      <c r="C88" t="s">
        <v>2955</v>
      </c>
      <c r="E88" t="s">
        <v>873</v>
      </c>
      <c r="F88" t="s">
        <v>2956</v>
      </c>
      <c r="G88" t="s">
        <v>2957</v>
      </c>
      <c r="H88" t="s">
        <v>2958</v>
      </c>
      <c r="I88" t="s">
        <v>2959</v>
      </c>
      <c r="J88" t="s">
        <v>2960</v>
      </c>
      <c r="K88" t="s">
        <v>2961</v>
      </c>
      <c r="L88" t="s">
        <v>2962</v>
      </c>
      <c r="M88" t="s">
        <v>2963</v>
      </c>
      <c r="N88" t="s">
        <v>2964</v>
      </c>
      <c r="O88" t="s">
        <v>2965</v>
      </c>
      <c r="P88" t="s">
        <v>2966</v>
      </c>
      <c r="R88" t="s">
        <v>2967</v>
      </c>
      <c r="S88" t="s">
        <v>2968</v>
      </c>
      <c r="T88" t="s">
        <v>2969</v>
      </c>
      <c r="U88" t="s">
        <v>2970</v>
      </c>
      <c r="V88" t="s">
        <v>2971</v>
      </c>
      <c r="X88" t="s">
        <v>2972</v>
      </c>
      <c r="Y88" t="s">
        <v>2973</v>
      </c>
      <c r="Z88" t="s">
        <v>2974</v>
      </c>
      <c r="AA88" t="s">
        <v>2975</v>
      </c>
      <c r="AB88" t="s">
        <v>2976</v>
      </c>
      <c r="AC88" t="s">
        <v>2977</v>
      </c>
    </row>
    <row r="89" spans="1:29" x14ac:dyDescent="0.25">
      <c r="A89" s="38" t="str" cm="1">
        <f t="array" aca="1" ref="A89" ca="1">""&amp;INDEX(PP_Locale,ROW(),PP_LanguageIndex)</f>
        <v>Disclosure of financial instruments designated at fair value through profit or loss</v>
      </c>
      <c r="B89" t="s">
        <v>1642</v>
      </c>
      <c r="C89" t="s">
        <v>2978</v>
      </c>
      <c r="E89" t="s">
        <v>874</v>
      </c>
      <c r="F89" t="s">
        <v>2979</v>
      </c>
      <c r="G89" t="s">
        <v>2980</v>
      </c>
      <c r="H89" t="s">
        <v>2981</v>
      </c>
      <c r="I89" t="s">
        <v>2982</v>
      </c>
      <c r="J89" t="s">
        <v>2983</v>
      </c>
      <c r="K89" t="s">
        <v>2984</v>
      </c>
      <c r="L89" t="s">
        <v>2962</v>
      </c>
      <c r="M89" t="s">
        <v>2985</v>
      </c>
      <c r="N89" t="s">
        <v>2986</v>
      </c>
      <c r="O89" t="s">
        <v>2965</v>
      </c>
      <c r="P89" t="s">
        <v>2987</v>
      </c>
      <c r="R89" t="s">
        <v>2988</v>
      </c>
      <c r="S89" t="s">
        <v>2989</v>
      </c>
      <c r="T89" t="s">
        <v>2990</v>
      </c>
      <c r="U89" t="s">
        <v>2991</v>
      </c>
      <c r="V89" t="s">
        <v>2992</v>
      </c>
      <c r="X89" t="s">
        <v>2993</v>
      </c>
      <c r="Y89" t="s">
        <v>2994</v>
      </c>
      <c r="Z89" t="s">
        <v>2995</v>
      </c>
      <c r="AA89" t="s">
        <v>2996</v>
      </c>
      <c r="AB89" t="s">
        <v>2997</v>
      </c>
      <c r="AC89" t="s">
        <v>2998</v>
      </c>
    </row>
    <row r="90" spans="1:29" x14ac:dyDescent="0.25">
      <c r="A90" s="38" t="str" cm="1">
        <f t="array" aca="1" ref="A90" ca="1">""&amp;INDEX(PP_Locale,ROW(),PP_LanguageIndex)</f>
        <v>Disclosure of financial instruments held for trading</v>
      </c>
      <c r="B90" t="s">
        <v>1642</v>
      </c>
      <c r="C90" t="s">
        <v>2999</v>
      </c>
      <c r="E90" t="s">
        <v>875</v>
      </c>
      <c r="F90" t="s">
        <v>3000</v>
      </c>
      <c r="G90" t="s">
        <v>3001</v>
      </c>
      <c r="H90" t="s">
        <v>3002</v>
      </c>
      <c r="I90" t="s">
        <v>3003</v>
      </c>
      <c r="J90" t="s">
        <v>3004</v>
      </c>
      <c r="K90" t="s">
        <v>3005</v>
      </c>
      <c r="L90" t="s">
        <v>3006</v>
      </c>
      <c r="M90" t="s">
        <v>3007</v>
      </c>
      <c r="N90" t="s">
        <v>3008</v>
      </c>
      <c r="O90" t="s">
        <v>3009</v>
      </c>
      <c r="P90" t="s">
        <v>3010</v>
      </c>
      <c r="R90" t="s">
        <v>3011</v>
      </c>
      <c r="S90" t="s">
        <v>3012</v>
      </c>
      <c r="T90" t="s">
        <v>3013</v>
      </c>
      <c r="U90" t="s">
        <v>3014</v>
      </c>
      <c r="V90" t="s">
        <v>3015</v>
      </c>
      <c r="X90" t="s">
        <v>3016</v>
      </c>
      <c r="Y90" t="s">
        <v>3017</v>
      </c>
      <c r="Z90" t="s">
        <v>3018</v>
      </c>
      <c r="AA90" t="s">
        <v>3019</v>
      </c>
      <c r="AB90" t="s">
        <v>3020</v>
      </c>
      <c r="AC90" t="s">
        <v>3021</v>
      </c>
    </row>
    <row r="91" spans="1:29" x14ac:dyDescent="0.25">
      <c r="A91" s="36" t="str" cm="1">
        <f t="array" aca="1" ref="A91" ca="1">""&amp;INDEX(PP_Locale,ROW(),PP_LanguageIndex)</f>
        <v>Disclosure of financial liabilities held for trading</v>
      </c>
      <c r="B91" t="s">
        <v>1642</v>
      </c>
      <c r="C91" t="s">
        <v>3022</v>
      </c>
      <c r="E91" t="s">
        <v>876</v>
      </c>
      <c r="F91" t="s">
        <v>3023</v>
      </c>
      <c r="G91" t="s">
        <v>3024</v>
      </c>
      <c r="H91" t="s">
        <v>3025</v>
      </c>
      <c r="I91" t="s">
        <v>3026</v>
      </c>
      <c r="J91" t="s">
        <v>3027</v>
      </c>
      <c r="K91" t="s">
        <v>3028</v>
      </c>
      <c r="L91" t="s">
        <v>3029</v>
      </c>
      <c r="M91" t="s">
        <v>3030</v>
      </c>
      <c r="N91" t="s">
        <v>3031</v>
      </c>
      <c r="O91" t="s">
        <v>3032</v>
      </c>
      <c r="P91" t="s">
        <v>3033</v>
      </c>
      <c r="R91" t="s">
        <v>3034</v>
      </c>
      <c r="S91" t="s">
        <v>3035</v>
      </c>
      <c r="T91" t="s">
        <v>3036</v>
      </c>
      <c r="U91" t="s">
        <v>3037</v>
      </c>
      <c r="V91" t="s">
        <v>3038</v>
      </c>
      <c r="X91" t="s">
        <v>3039</v>
      </c>
      <c r="Y91" t="s">
        <v>3040</v>
      </c>
      <c r="Z91" t="s">
        <v>3041</v>
      </c>
      <c r="AA91" t="s">
        <v>3042</v>
      </c>
      <c r="AB91" t="s">
        <v>3043</v>
      </c>
      <c r="AC91" t="s">
        <v>3044</v>
      </c>
    </row>
    <row r="92" spans="1:29" x14ac:dyDescent="0.25">
      <c r="A92" s="36" t="str" cm="1">
        <f t="array" aca="1" ref="A92" ca="1">""&amp;INDEX(PP_Locale,ROW(),PP_LanguageIndex)</f>
        <v>Disclosure of financial risk management</v>
      </c>
      <c r="B92" t="s">
        <v>1642</v>
      </c>
      <c r="C92" t="s">
        <v>3045</v>
      </c>
      <c r="E92" t="s">
        <v>877</v>
      </c>
      <c r="F92" t="s">
        <v>3046</v>
      </c>
      <c r="G92" t="s">
        <v>3047</v>
      </c>
      <c r="H92" t="s">
        <v>3048</v>
      </c>
      <c r="I92" t="s">
        <v>3049</v>
      </c>
      <c r="J92" t="s">
        <v>3050</v>
      </c>
      <c r="K92" t="s">
        <v>3051</v>
      </c>
      <c r="L92" t="s">
        <v>3052</v>
      </c>
      <c r="M92" t="s">
        <v>3053</v>
      </c>
      <c r="N92" t="s">
        <v>3054</v>
      </c>
      <c r="O92" t="s">
        <v>3055</v>
      </c>
      <c r="P92" t="s">
        <v>3056</v>
      </c>
      <c r="R92" t="s">
        <v>3057</v>
      </c>
      <c r="S92" t="s">
        <v>3058</v>
      </c>
      <c r="T92" t="s">
        <v>3059</v>
      </c>
      <c r="U92" t="s">
        <v>3060</v>
      </c>
      <c r="V92" t="s">
        <v>3061</v>
      </c>
      <c r="X92" t="s">
        <v>3062</v>
      </c>
      <c r="Y92" t="s">
        <v>3063</v>
      </c>
      <c r="Z92" t="s">
        <v>3064</v>
      </c>
      <c r="AA92" t="s">
        <v>3065</v>
      </c>
      <c r="AB92" t="s">
        <v>3066</v>
      </c>
      <c r="AC92" t="s">
        <v>3067</v>
      </c>
    </row>
    <row r="93" spans="1:29" x14ac:dyDescent="0.25">
      <c r="A93" s="36" t="str" cm="1">
        <f t="array" aca="1" ref="A93" ca="1">""&amp;INDEX(PP_Locale,ROW(),PP_LanguageIndex)</f>
        <v>Disclosure of first-time adoption</v>
      </c>
      <c r="B93" t="s">
        <v>3068</v>
      </c>
      <c r="C93" t="s">
        <v>3069</v>
      </c>
      <c r="E93" t="s">
        <v>878</v>
      </c>
      <c r="F93" t="s">
        <v>3070</v>
      </c>
      <c r="G93" t="s">
        <v>3071</v>
      </c>
      <c r="H93" t="s">
        <v>3072</v>
      </c>
      <c r="I93" t="s">
        <v>3073</v>
      </c>
      <c r="J93" t="s">
        <v>3074</v>
      </c>
      <c r="K93" t="s">
        <v>3075</v>
      </c>
      <c r="L93" t="s">
        <v>3076</v>
      </c>
      <c r="M93" t="s">
        <v>3077</v>
      </c>
      <c r="N93" t="s">
        <v>3078</v>
      </c>
      <c r="O93" t="s">
        <v>3079</v>
      </c>
      <c r="P93" t="s">
        <v>3080</v>
      </c>
      <c r="R93" t="s">
        <v>3081</v>
      </c>
      <c r="S93" t="s">
        <v>3082</v>
      </c>
      <c r="T93" t="s">
        <v>3083</v>
      </c>
      <c r="U93" t="s">
        <v>3084</v>
      </c>
      <c r="V93" t="s">
        <v>3085</v>
      </c>
      <c r="X93" t="s">
        <v>3086</v>
      </c>
      <c r="Y93" t="s">
        <v>3087</v>
      </c>
      <c r="Z93" t="s">
        <v>3088</v>
      </c>
      <c r="AA93" t="s">
        <v>3089</v>
      </c>
      <c r="AB93" t="s">
        <v>3090</v>
      </c>
      <c r="AC93" t="s">
        <v>3091</v>
      </c>
    </row>
    <row r="94" spans="1:29" x14ac:dyDescent="0.25">
      <c r="A94" s="36" t="str" cm="1">
        <f t="array" aca="1" ref="A94" ca="1">""&amp;INDEX(PP_Locale,ROW(),PP_LanguageIndex)</f>
        <v>Disclosure of general information about financial statements</v>
      </c>
      <c r="B94" t="s">
        <v>3092</v>
      </c>
      <c r="C94" t="s">
        <v>3093</v>
      </c>
      <c r="E94" t="s">
        <v>880</v>
      </c>
      <c r="F94" t="s">
        <v>3094</v>
      </c>
      <c r="G94" t="s">
        <v>3095</v>
      </c>
      <c r="H94" t="s">
        <v>3096</v>
      </c>
      <c r="I94" t="s">
        <v>3097</v>
      </c>
      <c r="J94" t="s">
        <v>3098</v>
      </c>
      <c r="K94" t="s">
        <v>3099</v>
      </c>
      <c r="L94" t="s">
        <v>3100</v>
      </c>
      <c r="M94" t="s">
        <v>3101</v>
      </c>
      <c r="N94" t="s">
        <v>3102</v>
      </c>
      <c r="O94" t="s">
        <v>3103</v>
      </c>
      <c r="P94" t="s">
        <v>3104</v>
      </c>
      <c r="R94" t="s">
        <v>3105</v>
      </c>
      <c r="S94" t="s">
        <v>3106</v>
      </c>
      <c r="T94" t="s">
        <v>3107</v>
      </c>
      <c r="U94" t="s">
        <v>3108</v>
      </c>
      <c r="V94" t="s">
        <v>3109</v>
      </c>
      <c r="X94" t="s">
        <v>3110</v>
      </c>
      <c r="Y94" t="s">
        <v>3111</v>
      </c>
      <c r="Z94" t="s">
        <v>3112</v>
      </c>
      <c r="AA94" t="s">
        <v>3113</v>
      </c>
      <c r="AB94" t="s">
        <v>3114</v>
      </c>
      <c r="AC94" t="s">
        <v>3115</v>
      </c>
    </row>
    <row r="95" spans="1:29" x14ac:dyDescent="0.25">
      <c r="A95" s="36" t="str" cm="1">
        <f t="array" aca="1" ref="A95" ca="1">""&amp;INDEX(PP_Locale,ROW(),PP_LanguageIndex)</f>
        <v>Disclosure of going concern</v>
      </c>
      <c r="B95" t="s">
        <v>1642</v>
      </c>
      <c r="C95" t="s">
        <v>3116</v>
      </c>
      <c r="E95" t="s">
        <v>881</v>
      </c>
      <c r="F95" t="s">
        <v>3117</v>
      </c>
      <c r="G95" t="s">
        <v>3118</v>
      </c>
      <c r="H95" t="s">
        <v>3119</v>
      </c>
      <c r="I95" t="s">
        <v>3120</v>
      </c>
      <c r="J95" t="s">
        <v>3121</v>
      </c>
      <c r="K95" t="s">
        <v>3122</v>
      </c>
      <c r="L95" t="s">
        <v>3123</v>
      </c>
      <c r="M95" t="s">
        <v>3124</v>
      </c>
      <c r="N95" t="s">
        <v>3125</v>
      </c>
      <c r="O95" t="s">
        <v>3126</v>
      </c>
      <c r="P95" t="s">
        <v>3127</v>
      </c>
      <c r="R95" t="s">
        <v>3128</v>
      </c>
      <c r="S95" t="s">
        <v>3129</v>
      </c>
      <c r="T95" t="s">
        <v>3130</v>
      </c>
      <c r="U95" t="s">
        <v>3131</v>
      </c>
      <c r="V95" t="s">
        <v>3132</v>
      </c>
      <c r="X95" t="s">
        <v>3133</v>
      </c>
      <c r="Y95" t="s">
        <v>3134</v>
      </c>
      <c r="Z95" t="s">
        <v>3135</v>
      </c>
      <c r="AA95" t="s">
        <v>3136</v>
      </c>
      <c r="AB95" t="s">
        <v>3137</v>
      </c>
      <c r="AC95" t="s">
        <v>3138</v>
      </c>
    </row>
    <row r="96" spans="1:29" x14ac:dyDescent="0.25">
      <c r="A96" s="36" t="str" cm="1">
        <f t="array" aca="1" ref="A96" ca="1">""&amp;INDEX(PP_Locale,ROW(),PP_LanguageIndex)</f>
        <v>Disclosure of government grants</v>
      </c>
      <c r="B96" t="s">
        <v>3139</v>
      </c>
      <c r="C96" t="s">
        <v>3140</v>
      </c>
      <c r="E96" t="s">
        <v>883</v>
      </c>
      <c r="F96" t="s">
        <v>3141</v>
      </c>
      <c r="G96" t="s">
        <v>3142</v>
      </c>
      <c r="H96" t="s">
        <v>3143</v>
      </c>
      <c r="I96" t="s">
        <v>3144</v>
      </c>
      <c r="J96" t="s">
        <v>3145</v>
      </c>
      <c r="K96" t="s">
        <v>3146</v>
      </c>
      <c r="L96" t="s">
        <v>3147</v>
      </c>
      <c r="M96" t="s">
        <v>3148</v>
      </c>
      <c r="N96" t="s">
        <v>3149</v>
      </c>
      <c r="O96" t="s">
        <v>3150</v>
      </c>
      <c r="P96" t="s">
        <v>3151</v>
      </c>
      <c r="R96" t="s">
        <v>3152</v>
      </c>
      <c r="S96" t="s">
        <v>3153</v>
      </c>
      <c r="T96" t="s">
        <v>3154</v>
      </c>
      <c r="U96" t="s">
        <v>3155</v>
      </c>
      <c r="V96" t="s">
        <v>3156</v>
      </c>
      <c r="X96" t="s">
        <v>3157</v>
      </c>
      <c r="Y96" t="s">
        <v>3158</v>
      </c>
      <c r="Z96" t="s">
        <v>3159</v>
      </c>
      <c r="AA96" t="s">
        <v>3160</v>
      </c>
      <c r="AB96" t="s">
        <v>3161</v>
      </c>
      <c r="AC96" t="s">
        <v>3162</v>
      </c>
    </row>
    <row r="97" spans="1:29" s="15" customFormat="1" x14ac:dyDescent="0.25">
      <c r="A97" s="37" t="str" cm="1">
        <f t="array" aca="1" ref="A97" ca="1">""&amp;INDEX(PP_Locale,ROW(),PP_LanguageIndex)</f>
        <v>Disclosure of hyperinflationary reporting</v>
      </c>
      <c r="B97" s="15" t="s">
        <v>3163</v>
      </c>
      <c r="C97" s="15" t="s">
        <v>3164</v>
      </c>
      <c r="E97" s="15" t="s">
        <v>884</v>
      </c>
      <c r="F97" s="15" t="s">
        <v>3165</v>
      </c>
      <c r="G97" s="15" t="s">
        <v>3166</v>
      </c>
      <c r="H97" s="15" t="s">
        <v>3167</v>
      </c>
      <c r="I97" s="15" t="s">
        <v>3168</v>
      </c>
      <c r="J97" s="15" t="s">
        <v>3169</v>
      </c>
      <c r="K97" s="15" t="s">
        <v>3170</v>
      </c>
      <c r="L97" s="15" t="s">
        <v>3171</v>
      </c>
      <c r="M97" s="15" t="s">
        <v>3172</v>
      </c>
      <c r="N97" s="15" t="s">
        <v>3173</v>
      </c>
      <c r="O97" s="15" t="s">
        <v>3174</v>
      </c>
      <c r="P97" s="15" t="s">
        <v>3175</v>
      </c>
      <c r="R97" s="15" t="s">
        <v>3176</v>
      </c>
      <c r="S97" s="15" t="s">
        <v>3177</v>
      </c>
      <c r="T97" s="15" t="s">
        <v>3178</v>
      </c>
      <c r="U97" s="15" t="s">
        <v>3179</v>
      </c>
      <c r="V97" s="15" t="s">
        <v>3180</v>
      </c>
      <c r="X97" s="15" t="s">
        <v>3181</v>
      </c>
      <c r="Y97" s="15" t="s">
        <v>3182</v>
      </c>
      <c r="Z97" s="15" t="s">
        <v>3183</v>
      </c>
      <c r="AA97" s="15" t="s">
        <v>3184</v>
      </c>
      <c r="AB97" s="15" t="s">
        <v>3185</v>
      </c>
      <c r="AC97" s="15" t="s">
        <v>3186</v>
      </c>
    </row>
    <row r="98" spans="1:29" x14ac:dyDescent="0.25">
      <c r="A98" s="36" t="str" cm="1">
        <f t="array" aca="1" ref="A98" ca="1">""&amp;INDEX(PP_Locale,ROW(),PP_LanguageIndex)</f>
        <v>Disclosure of impairment of assets</v>
      </c>
      <c r="B98" t="s">
        <v>3187</v>
      </c>
      <c r="C98" t="s">
        <v>3188</v>
      </c>
      <c r="E98" t="s">
        <v>885</v>
      </c>
      <c r="F98" t="s">
        <v>3189</v>
      </c>
      <c r="G98" t="s">
        <v>3190</v>
      </c>
      <c r="H98" t="s">
        <v>3191</v>
      </c>
      <c r="I98" t="s">
        <v>3192</v>
      </c>
      <c r="J98" t="s">
        <v>3193</v>
      </c>
      <c r="K98" t="s">
        <v>3194</v>
      </c>
      <c r="L98" t="s">
        <v>3195</v>
      </c>
      <c r="M98" t="s">
        <v>3196</v>
      </c>
      <c r="N98" t="s">
        <v>3197</v>
      </c>
      <c r="O98" t="s">
        <v>3198</v>
      </c>
      <c r="P98" t="s">
        <v>3199</v>
      </c>
      <c r="R98" t="s">
        <v>3200</v>
      </c>
      <c r="S98" t="s">
        <v>3201</v>
      </c>
      <c r="T98" t="s">
        <v>3202</v>
      </c>
      <c r="U98" t="s">
        <v>3203</v>
      </c>
      <c r="V98" t="s">
        <v>3204</v>
      </c>
      <c r="X98" t="s">
        <v>3205</v>
      </c>
      <c r="Y98" t="s">
        <v>3206</v>
      </c>
      <c r="Z98" t="s">
        <v>3207</v>
      </c>
      <c r="AA98" t="s">
        <v>3208</v>
      </c>
      <c r="AB98" t="s">
        <v>3209</v>
      </c>
      <c r="AC98" t="s">
        <v>3210</v>
      </c>
    </row>
    <row r="99" spans="1:29" x14ac:dyDescent="0.25">
      <c r="A99" s="36" t="str" cm="1">
        <f t="array" aca="1" ref="A99" ca="1">""&amp;INDEX(PP_Locale,ROW(),PP_LanguageIndex)</f>
        <v>Disclosure of income tax</v>
      </c>
      <c r="B99" t="s">
        <v>3211</v>
      </c>
      <c r="C99" t="s">
        <v>3212</v>
      </c>
      <c r="E99" t="s">
        <v>886</v>
      </c>
      <c r="F99" t="s">
        <v>3213</v>
      </c>
      <c r="G99" t="s">
        <v>3214</v>
      </c>
      <c r="H99" t="s">
        <v>3215</v>
      </c>
      <c r="I99" t="s">
        <v>3216</v>
      </c>
      <c r="J99" t="s">
        <v>3217</v>
      </c>
      <c r="K99" t="s">
        <v>3218</v>
      </c>
      <c r="L99" t="s">
        <v>3219</v>
      </c>
      <c r="M99" t="s">
        <v>3220</v>
      </c>
      <c r="N99" t="s">
        <v>3221</v>
      </c>
      <c r="O99" t="s">
        <v>3222</v>
      </c>
      <c r="P99" t="s">
        <v>3223</v>
      </c>
      <c r="R99" t="s">
        <v>3224</v>
      </c>
      <c r="S99" t="s">
        <v>3225</v>
      </c>
      <c r="T99" t="s">
        <v>3226</v>
      </c>
      <c r="U99" t="s">
        <v>3227</v>
      </c>
      <c r="V99" t="s">
        <v>3228</v>
      </c>
      <c r="X99" t="s">
        <v>3229</v>
      </c>
      <c r="Y99" t="s">
        <v>3230</v>
      </c>
      <c r="Z99" t="s">
        <v>3231</v>
      </c>
      <c r="AA99" t="s">
        <v>3232</v>
      </c>
      <c r="AB99" t="s">
        <v>3233</v>
      </c>
      <c r="AC99" t="s">
        <v>3234</v>
      </c>
    </row>
    <row r="100" spans="1:29" x14ac:dyDescent="0.25">
      <c r="A100" s="36" t="str" cm="1">
        <f t="array" aca="1" ref="A100" ca="1">""&amp;INDEX(PP_Locale,ROW(),PP_LanguageIndex)</f>
        <v>Disclosure of information about employees</v>
      </c>
      <c r="B100" t="s">
        <v>1642</v>
      </c>
      <c r="C100" t="s">
        <v>3235</v>
      </c>
      <c r="E100" t="s">
        <v>887</v>
      </c>
      <c r="F100" t="s">
        <v>3236</v>
      </c>
      <c r="G100" t="s">
        <v>3237</v>
      </c>
      <c r="H100" t="s">
        <v>3238</v>
      </c>
      <c r="I100" t="s">
        <v>3239</v>
      </c>
      <c r="J100" t="s">
        <v>3240</v>
      </c>
      <c r="K100" t="s">
        <v>3241</v>
      </c>
      <c r="L100" t="s">
        <v>3242</v>
      </c>
      <c r="M100" t="s">
        <v>3243</v>
      </c>
      <c r="N100" t="s">
        <v>3244</v>
      </c>
      <c r="O100" t="s">
        <v>3245</v>
      </c>
      <c r="P100" t="s">
        <v>3246</v>
      </c>
      <c r="R100" t="s">
        <v>3247</v>
      </c>
      <c r="S100" t="s">
        <v>3248</v>
      </c>
      <c r="T100" t="s">
        <v>3249</v>
      </c>
      <c r="U100" t="s">
        <v>3250</v>
      </c>
      <c r="V100" t="s">
        <v>3251</v>
      </c>
      <c r="X100" t="s">
        <v>3252</v>
      </c>
      <c r="Y100" t="s">
        <v>3253</v>
      </c>
      <c r="Z100" t="s">
        <v>3254</v>
      </c>
      <c r="AA100" t="s">
        <v>3255</v>
      </c>
      <c r="AB100" t="s">
        <v>3256</v>
      </c>
      <c r="AC100" t="s">
        <v>3257</v>
      </c>
    </row>
    <row r="101" spans="1:29" x14ac:dyDescent="0.25">
      <c r="A101" s="36" t="str" cm="1">
        <f t="array" aca="1" ref="A101" ca="1">""&amp;INDEX(PP_Locale,ROW(),PP_LanguageIndex)</f>
        <v>Disclosure of information about key management personnel</v>
      </c>
      <c r="B101" t="s">
        <v>1642</v>
      </c>
      <c r="C101" t="s">
        <v>3258</v>
      </c>
      <c r="E101" t="s">
        <v>888</v>
      </c>
      <c r="F101" t="s">
        <v>3259</v>
      </c>
      <c r="G101" t="s">
        <v>3260</v>
      </c>
      <c r="H101" t="s">
        <v>3261</v>
      </c>
      <c r="I101" t="s">
        <v>3262</v>
      </c>
      <c r="J101" t="s">
        <v>3263</v>
      </c>
      <c r="K101" t="s">
        <v>3264</v>
      </c>
      <c r="L101" t="s">
        <v>3265</v>
      </c>
      <c r="M101" t="s">
        <v>3266</v>
      </c>
      <c r="N101" t="s">
        <v>3267</v>
      </c>
      <c r="O101" t="s">
        <v>3268</v>
      </c>
      <c r="P101" t="s">
        <v>3269</v>
      </c>
      <c r="R101" t="s">
        <v>3270</v>
      </c>
      <c r="S101" t="s">
        <v>3271</v>
      </c>
      <c r="T101" t="s">
        <v>3272</v>
      </c>
      <c r="U101" t="s">
        <v>3273</v>
      </c>
      <c r="V101" t="s">
        <v>3274</v>
      </c>
      <c r="X101" t="s">
        <v>3275</v>
      </c>
      <c r="Y101" t="s">
        <v>3276</v>
      </c>
      <c r="Z101" t="s">
        <v>3277</v>
      </c>
      <c r="AA101" t="s">
        <v>3278</v>
      </c>
      <c r="AB101" t="s">
        <v>3279</v>
      </c>
      <c r="AC101" t="s">
        <v>3280</v>
      </c>
    </row>
    <row r="102" spans="1:29" x14ac:dyDescent="0.25">
      <c r="A102" s="36" t="str" cm="1">
        <f t="array" aca="1" ref="A102" ca="1">""&amp;INDEX(PP_Locale,ROW(),PP_LanguageIndex)</f>
        <v>Disclosure of insurance contracts</v>
      </c>
      <c r="B102" t="s">
        <v>3281</v>
      </c>
      <c r="C102" t="s">
        <v>3282</v>
      </c>
      <c r="E102" t="s">
        <v>889</v>
      </c>
      <c r="F102" t="s">
        <v>3283</v>
      </c>
      <c r="G102" t="s">
        <v>3284</v>
      </c>
      <c r="H102" t="s">
        <v>3285</v>
      </c>
      <c r="I102" t="s">
        <v>3286</v>
      </c>
      <c r="J102" t="s">
        <v>3287</v>
      </c>
      <c r="K102" t="s">
        <v>3288</v>
      </c>
      <c r="L102" t="s">
        <v>3289</v>
      </c>
      <c r="M102" t="s">
        <v>3290</v>
      </c>
      <c r="N102" t="s">
        <v>3291</v>
      </c>
      <c r="O102" t="s">
        <v>3292</v>
      </c>
      <c r="P102" t="s">
        <v>3293</v>
      </c>
      <c r="R102" t="s">
        <v>3294</v>
      </c>
      <c r="S102" t="s">
        <v>3295</v>
      </c>
      <c r="T102" t="s">
        <v>3296</v>
      </c>
      <c r="U102" t="s">
        <v>3297</v>
      </c>
      <c r="V102" t="s">
        <v>3298</v>
      </c>
      <c r="X102" t="s">
        <v>3299</v>
      </c>
      <c r="Y102" t="s">
        <v>3300</v>
      </c>
      <c r="Z102" t="s">
        <v>3301</v>
      </c>
      <c r="AA102" t="s">
        <v>3302</v>
      </c>
      <c r="AB102" t="s">
        <v>3303</v>
      </c>
      <c r="AC102" t="s">
        <v>3304</v>
      </c>
    </row>
    <row r="103" spans="1:29" x14ac:dyDescent="0.25">
      <c r="A103" s="36" t="str" cm="1">
        <f t="array" aca="1" ref="A103" ca="1">""&amp;INDEX(PP_Locale,ROW(),PP_LanguageIndex)</f>
        <v>Disclosure of insurance premium revenue</v>
      </c>
      <c r="B103" t="s">
        <v>1642</v>
      </c>
      <c r="C103" t="s">
        <v>3305</v>
      </c>
      <c r="E103" t="s">
        <v>890</v>
      </c>
      <c r="F103" t="s">
        <v>3306</v>
      </c>
      <c r="G103" t="s">
        <v>3307</v>
      </c>
      <c r="H103" t="s">
        <v>3308</v>
      </c>
      <c r="I103" t="s">
        <v>3309</v>
      </c>
      <c r="J103" t="s">
        <v>3310</v>
      </c>
      <c r="K103" t="s">
        <v>3311</v>
      </c>
      <c r="L103" t="s">
        <v>3312</v>
      </c>
      <c r="M103" t="s">
        <v>3313</v>
      </c>
      <c r="N103" t="s">
        <v>3314</v>
      </c>
      <c r="O103" t="s">
        <v>3315</v>
      </c>
      <c r="P103" t="s">
        <v>3316</v>
      </c>
      <c r="R103" t="s">
        <v>3317</v>
      </c>
      <c r="S103" t="s">
        <v>3318</v>
      </c>
      <c r="T103" t="s">
        <v>3319</v>
      </c>
      <c r="U103" t="s">
        <v>3320</v>
      </c>
      <c r="V103" t="s">
        <v>3321</v>
      </c>
      <c r="X103" t="s">
        <v>3322</v>
      </c>
      <c r="Y103" t="s">
        <v>3323</v>
      </c>
      <c r="Z103" t="s">
        <v>3324</v>
      </c>
      <c r="AA103" t="s">
        <v>3325</v>
      </c>
      <c r="AB103" t="s">
        <v>3326</v>
      </c>
      <c r="AC103" t="s">
        <v>3327</v>
      </c>
    </row>
    <row r="104" spans="1:29" x14ac:dyDescent="0.25">
      <c r="A104" s="36" t="str" cm="1">
        <f t="array" aca="1" ref="A104" ca="1">""&amp;INDEX(PP_Locale,ROW(),PP_LanguageIndex)</f>
        <v>Disclosure of intangible assets and goodwill</v>
      </c>
      <c r="B104" t="s">
        <v>1642</v>
      </c>
      <c r="C104" t="s">
        <v>3328</v>
      </c>
      <c r="E104" t="s">
        <v>892</v>
      </c>
      <c r="F104" t="s">
        <v>3329</v>
      </c>
      <c r="G104" t="s">
        <v>3330</v>
      </c>
      <c r="H104" t="s">
        <v>3331</v>
      </c>
      <c r="I104" t="s">
        <v>3332</v>
      </c>
      <c r="J104" t="s">
        <v>3333</v>
      </c>
      <c r="K104" t="s">
        <v>3334</v>
      </c>
      <c r="L104" t="s">
        <v>3335</v>
      </c>
      <c r="M104" t="s">
        <v>3336</v>
      </c>
      <c r="N104" t="s">
        <v>3337</v>
      </c>
      <c r="O104" t="s">
        <v>3338</v>
      </c>
      <c r="P104" t="s">
        <v>3339</v>
      </c>
      <c r="R104" t="s">
        <v>3340</v>
      </c>
      <c r="S104" t="s">
        <v>3341</v>
      </c>
      <c r="T104" t="s">
        <v>3342</v>
      </c>
      <c r="U104" t="s">
        <v>3343</v>
      </c>
      <c r="V104" t="s">
        <v>3344</v>
      </c>
      <c r="X104" t="s">
        <v>3345</v>
      </c>
      <c r="Y104" t="s">
        <v>3346</v>
      </c>
      <c r="Z104" t="s">
        <v>3347</v>
      </c>
      <c r="AA104" t="s">
        <v>3348</v>
      </c>
      <c r="AB104" t="s">
        <v>3349</v>
      </c>
      <c r="AC104" t="s">
        <v>3350</v>
      </c>
    </row>
    <row r="105" spans="1:29" x14ac:dyDescent="0.25">
      <c r="A105" s="38" t="str" cm="1">
        <f t="array" aca="1" ref="A105" ca="1">""&amp;INDEX(PP_Locale,ROW(),PP_LanguageIndex)</f>
        <v>Disclosure of intangible assets</v>
      </c>
      <c r="B105" t="s">
        <v>3351</v>
      </c>
      <c r="C105" t="s">
        <v>3352</v>
      </c>
      <c r="E105" t="s">
        <v>891</v>
      </c>
      <c r="F105" t="s">
        <v>3353</v>
      </c>
      <c r="G105" t="s">
        <v>3354</v>
      </c>
      <c r="H105" t="s">
        <v>3355</v>
      </c>
      <c r="I105" t="s">
        <v>3356</v>
      </c>
      <c r="J105" t="s">
        <v>3357</v>
      </c>
      <c r="K105" t="s">
        <v>3358</v>
      </c>
      <c r="L105" t="s">
        <v>3359</v>
      </c>
      <c r="M105" t="s">
        <v>3360</v>
      </c>
      <c r="N105" t="s">
        <v>3361</v>
      </c>
      <c r="O105" t="s">
        <v>3362</v>
      </c>
      <c r="P105" t="s">
        <v>3363</v>
      </c>
      <c r="R105" t="s">
        <v>3364</v>
      </c>
      <c r="S105" t="s">
        <v>3365</v>
      </c>
      <c r="T105" t="s">
        <v>3366</v>
      </c>
      <c r="U105" t="s">
        <v>3367</v>
      </c>
      <c r="V105" t="s">
        <v>3368</v>
      </c>
      <c r="X105" t="s">
        <v>3369</v>
      </c>
      <c r="Y105" t="s">
        <v>3370</v>
      </c>
      <c r="Z105" t="s">
        <v>3371</v>
      </c>
      <c r="AA105" t="s">
        <v>3372</v>
      </c>
      <c r="AB105" t="s">
        <v>3373</v>
      </c>
      <c r="AC105" t="s">
        <v>3374</v>
      </c>
    </row>
    <row r="106" spans="1:29" x14ac:dyDescent="0.25">
      <c r="A106" s="38" t="str" cm="1">
        <f t="array" aca="1" ref="A106" ca="1">""&amp;INDEX(PP_Locale,ROW(),PP_LanguageIndex)</f>
        <v>Disclosure of goodwill</v>
      </c>
      <c r="B106" t="s">
        <v>1642</v>
      </c>
      <c r="C106" t="s">
        <v>3375</v>
      </c>
      <c r="E106" t="s">
        <v>882</v>
      </c>
      <c r="F106" t="s">
        <v>3376</v>
      </c>
      <c r="G106" t="s">
        <v>3377</v>
      </c>
      <c r="H106" t="s">
        <v>3378</v>
      </c>
      <c r="I106" t="s">
        <v>3379</v>
      </c>
      <c r="J106" t="s">
        <v>3380</v>
      </c>
      <c r="K106" t="s">
        <v>3381</v>
      </c>
      <c r="L106" t="s">
        <v>3382</v>
      </c>
      <c r="M106" t="s">
        <v>3383</v>
      </c>
      <c r="N106" t="s">
        <v>3384</v>
      </c>
      <c r="O106" t="s">
        <v>3385</v>
      </c>
      <c r="P106" t="s">
        <v>3386</v>
      </c>
      <c r="R106" t="s">
        <v>3387</v>
      </c>
      <c r="S106" t="s">
        <v>3388</v>
      </c>
      <c r="T106" t="s">
        <v>3389</v>
      </c>
      <c r="U106" t="s">
        <v>3390</v>
      </c>
      <c r="V106" t="s">
        <v>3391</v>
      </c>
      <c r="X106" t="s">
        <v>3392</v>
      </c>
      <c r="Y106" t="s">
        <v>3393</v>
      </c>
      <c r="Z106" t="s">
        <v>3394</v>
      </c>
      <c r="AA106" t="s">
        <v>3395</v>
      </c>
      <c r="AB106" t="s">
        <v>3396</v>
      </c>
      <c r="AC106" t="s">
        <v>3397</v>
      </c>
    </row>
    <row r="107" spans="1:29" x14ac:dyDescent="0.25">
      <c r="A107" s="36" t="str" cm="1">
        <f t="array" aca="1" ref="A107" ca="1">""&amp;INDEX(PP_Locale,ROW(),PP_LanguageIndex)</f>
        <v>Disclosure of interest income (expense)</v>
      </c>
      <c r="B107" t="s">
        <v>1642</v>
      </c>
      <c r="C107" t="s">
        <v>3398</v>
      </c>
      <c r="E107" t="s">
        <v>895</v>
      </c>
      <c r="F107" t="s">
        <v>3399</v>
      </c>
      <c r="G107" t="s">
        <v>3400</v>
      </c>
      <c r="H107" t="s">
        <v>3401</v>
      </c>
      <c r="I107" t="s">
        <v>3402</v>
      </c>
      <c r="J107" t="s">
        <v>3403</v>
      </c>
      <c r="K107" t="s">
        <v>3404</v>
      </c>
      <c r="L107" t="s">
        <v>3405</v>
      </c>
      <c r="M107" t="s">
        <v>3406</v>
      </c>
      <c r="N107" t="s">
        <v>3407</v>
      </c>
      <c r="O107" t="s">
        <v>3408</v>
      </c>
      <c r="P107" t="s">
        <v>3409</v>
      </c>
      <c r="R107" t="s">
        <v>3410</v>
      </c>
      <c r="S107" t="s">
        <v>3411</v>
      </c>
      <c r="T107" t="s">
        <v>3412</v>
      </c>
      <c r="U107" t="s">
        <v>3413</v>
      </c>
      <c r="V107" t="s">
        <v>3414</v>
      </c>
      <c r="X107" t="s">
        <v>3415</v>
      </c>
      <c r="Y107" t="s">
        <v>3416</v>
      </c>
      <c r="Z107" t="s">
        <v>3417</v>
      </c>
      <c r="AA107" t="s">
        <v>3418</v>
      </c>
      <c r="AB107" t="s">
        <v>3419</v>
      </c>
      <c r="AC107" t="s">
        <v>3420</v>
      </c>
    </row>
    <row r="108" spans="1:29" x14ac:dyDescent="0.25">
      <c r="A108" s="38" t="str" cm="1">
        <f t="array" aca="1" ref="A108" ca="1">""&amp;INDEX(PP_Locale,ROW(),PP_LanguageIndex)</f>
        <v>Disclosure of interest income</v>
      </c>
      <c r="B108" t="s">
        <v>1642</v>
      </c>
      <c r="C108" t="s">
        <v>3421</v>
      </c>
      <c r="E108" t="s">
        <v>894</v>
      </c>
      <c r="F108" t="s">
        <v>3422</v>
      </c>
      <c r="G108" t="s">
        <v>3423</v>
      </c>
      <c r="H108" t="s">
        <v>3424</v>
      </c>
      <c r="I108" t="s">
        <v>3425</v>
      </c>
      <c r="J108" t="s">
        <v>3426</v>
      </c>
      <c r="K108" t="s">
        <v>3427</v>
      </c>
      <c r="L108" t="s">
        <v>3428</v>
      </c>
      <c r="M108" t="s">
        <v>3429</v>
      </c>
      <c r="N108" t="s">
        <v>3430</v>
      </c>
      <c r="O108" t="s">
        <v>3431</v>
      </c>
      <c r="P108" t="s">
        <v>3432</v>
      </c>
      <c r="R108" t="s">
        <v>3433</v>
      </c>
      <c r="S108" t="s">
        <v>3434</v>
      </c>
      <c r="T108" t="s">
        <v>3435</v>
      </c>
      <c r="U108" t="s">
        <v>3436</v>
      </c>
      <c r="V108" t="s">
        <v>3437</v>
      </c>
      <c r="X108" t="s">
        <v>3438</v>
      </c>
      <c r="Y108" t="s">
        <v>3439</v>
      </c>
      <c r="Z108" t="s">
        <v>3440</v>
      </c>
      <c r="AA108" t="s">
        <v>3441</v>
      </c>
      <c r="AB108" t="s">
        <v>3442</v>
      </c>
      <c r="AC108" t="s">
        <v>3443</v>
      </c>
    </row>
    <row r="109" spans="1:29" x14ac:dyDescent="0.25">
      <c r="A109" s="38" t="str" cm="1">
        <f t="array" aca="1" ref="A109" ca="1">""&amp;INDEX(PP_Locale,ROW(),PP_LanguageIndex)</f>
        <v>Disclosure of interest expense</v>
      </c>
      <c r="B109" t="s">
        <v>1642</v>
      </c>
      <c r="C109" t="s">
        <v>3444</v>
      </c>
      <c r="E109" t="s">
        <v>893</v>
      </c>
      <c r="F109" t="s">
        <v>3445</v>
      </c>
      <c r="G109" t="s">
        <v>3446</v>
      </c>
      <c r="H109" t="s">
        <v>3447</v>
      </c>
      <c r="I109" t="s">
        <v>3448</v>
      </c>
      <c r="J109" t="s">
        <v>3449</v>
      </c>
      <c r="K109" t="s">
        <v>3450</v>
      </c>
      <c r="L109" t="s">
        <v>3451</v>
      </c>
      <c r="M109" t="s">
        <v>3452</v>
      </c>
      <c r="N109" t="s">
        <v>3453</v>
      </c>
      <c r="O109" t="s">
        <v>3454</v>
      </c>
      <c r="P109" t="s">
        <v>3455</v>
      </c>
      <c r="R109" t="s">
        <v>3456</v>
      </c>
      <c r="S109" t="s">
        <v>3457</v>
      </c>
      <c r="T109" t="s">
        <v>3458</v>
      </c>
      <c r="U109" t="s">
        <v>3459</v>
      </c>
      <c r="V109" t="s">
        <v>3460</v>
      </c>
      <c r="X109" t="s">
        <v>3461</v>
      </c>
      <c r="Y109" t="s">
        <v>3462</v>
      </c>
      <c r="Z109" t="s">
        <v>3463</v>
      </c>
      <c r="AA109" t="s">
        <v>3464</v>
      </c>
      <c r="AB109" t="s">
        <v>3465</v>
      </c>
      <c r="AC109" t="s">
        <v>3466</v>
      </c>
    </row>
    <row r="110" spans="1:29" s="15" customFormat="1" x14ac:dyDescent="0.25">
      <c r="A110" s="37" t="str" cm="1">
        <f t="array" aca="1" ref="A110" ca="1">""&amp;INDEX(PP_Locale,ROW(),PP_LanguageIndex)</f>
        <v>Disclosure of interests in other entities</v>
      </c>
      <c r="B110" s="15" t="s">
        <v>3467</v>
      </c>
      <c r="C110" s="15" t="s">
        <v>3468</v>
      </c>
      <c r="E110" s="15" t="s">
        <v>896</v>
      </c>
      <c r="F110" s="15" t="s">
        <v>3469</v>
      </c>
      <c r="G110" s="15" t="s">
        <v>3470</v>
      </c>
      <c r="H110" s="15" t="s">
        <v>3471</v>
      </c>
      <c r="I110" s="15" t="s">
        <v>3472</v>
      </c>
      <c r="J110" s="15" t="s">
        <v>3473</v>
      </c>
      <c r="K110" s="15" t="s">
        <v>3474</v>
      </c>
      <c r="L110" s="15" t="s">
        <v>3475</v>
      </c>
      <c r="M110" s="15" t="s">
        <v>3476</v>
      </c>
      <c r="N110" s="15" t="s">
        <v>3477</v>
      </c>
      <c r="O110" s="15" t="s">
        <v>3478</v>
      </c>
      <c r="P110" s="15" t="s">
        <v>3479</v>
      </c>
      <c r="R110" s="15" t="s">
        <v>3480</v>
      </c>
      <c r="S110" s="15" t="s">
        <v>3481</v>
      </c>
      <c r="T110" s="15" t="s">
        <v>3482</v>
      </c>
      <c r="U110" s="15" t="s">
        <v>3483</v>
      </c>
      <c r="V110" s="15" t="s">
        <v>3484</v>
      </c>
      <c r="X110" s="15" t="s">
        <v>3485</v>
      </c>
      <c r="Y110" s="15" t="s">
        <v>3486</v>
      </c>
      <c r="Z110" s="15" t="s">
        <v>3487</v>
      </c>
      <c r="AA110" s="15" t="s">
        <v>3488</v>
      </c>
      <c r="AB110" s="15" t="s">
        <v>3489</v>
      </c>
      <c r="AC110" s="15" t="s">
        <v>3490</v>
      </c>
    </row>
    <row r="111" spans="1:29" s="15" customFormat="1" x14ac:dyDescent="0.25">
      <c r="A111" s="37" t="str" cm="1">
        <f t="array" aca="1" ref="A111" ca="1">""&amp;INDEX(PP_Locale,ROW(),PP_LanguageIndex)</f>
        <v>Disclosure of interim financial reporting</v>
      </c>
      <c r="B111" s="15" t="s">
        <v>3491</v>
      </c>
      <c r="C111" s="15" t="s">
        <v>3492</v>
      </c>
      <c r="E111" s="15" t="s">
        <v>897</v>
      </c>
      <c r="F111" s="15" t="s">
        <v>3493</v>
      </c>
      <c r="G111" s="15" t="s">
        <v>3494</v>
      </c>
      <c r="H111" s="15" t="s">
        <v>3495</v>
      </c>
      <c r="I111" s="15" t="s">
        <v>3496</v>
      </c>
      <c r="J111" s="15" t="s">
        <v>3497</v>
      </c>
      <c r="K111" s="15" t="s">
        <v>3498</v>
      </c>
      <c r="L111" s="15" t="s">
        <v>3499</v>
      </c>
      <c r="M111" s="15" t="s">
        <v>3500</v>
      </c>
      <c r="N111" s="15" t="s">
        <v>3501</v>
      </c>
      <c r="O111" s="15" t="s">
        <v>3502</v>
      </c>
      <c r="P111" s="15" t="s">
        <v>3503</v>
      </c>
      <c r="R111" s="15" t="s">
        <v>3504</v>
      </c>
      <c r="S111" s="15" t="s">
        <v>3505</v>
      </c>
      <c r="T111" s="15" t="s">
        <v>3506</v>
      </c>
      <c r="U111" s="15" t="s">
        <v>3507</v>
      </c>
      <c r="V111" s="15" t="s">
        <v>3508</v>
      </c>
      <c r="X111" s="15" t="s">
        <v>3509</v>
      </c>
      <c r="Y111" s="15" t="s">
        <v>3510</v>
      </c>
      <c r="Z111" s="15" t="s">
        <v>3511</v>
      </c>
      <c r="AA111" s="15" t="s">
        <v>3512</v>
      </c>
      <c r="AB111" s="15" t="s">
        <v>3513</v>
      </c>
      <c r="AC111" s="15" t="s">
        <v>3514</v>
      </c>
    </row>
    <row r="112" spans="1:29" x14ac:dyDescent="0.25">
      <c r="A112" s="36" t="str" cm="1">
        <f t="array" aca="1" ref="A112" ca="1">""&amp;INDEX(PP_Locale,ROW(),PP_LanguageIndex)</f>
        <v>Disclosure of inventories</v>
      </c>
      <c r="B112" t="s">
        <v>3515</v>
      </c>
      <c r="C112" t="s">
        <v>3516</v>
      </c>
      <c r="E112" t="s">
        <v>898</v>
      </c>
      <c r="F112" t="s">
        <v>3517</v>
      </c>
      <c r="G112" t="s">
        <v>3518</v>
      </c>
      <c r="H112" t="s">
        <v>3519</v>
      </c>
      <c r="I112" t="s">
        <v>3520</v>
      </c>
      <c r="J112" t="s">
        <v>3521</v>
      </c>
      <c r="K112" t="s">
        <v>3522</v>
      </c>
      <c r="L112" t="s">
        <v>3523</v>
      </c>
      <c r="M112" t="s">
        <v>3524</v>
      </c>
      <c r="N112" t="s">
        <v>3525</v>
      </c>
      <c r="O112" t="s">
        <v>3526</v>
      </c>
      <c r="P112" t="s">
        <v>3527</v>
      </c>
      <c r="R112" t="s">
        <v>3528</v>
      </c>
      <c r="S112" t="s">
        <v>3529</v>
      </c>
      <c r="T112" t="s">
        <v>3530</v>
      </c>
      <c r="U112" t="s">
        <v>3531</v>
      </c>
      <c r="V112" t="s">
        <v>3532</v>
      </c>
      <c r="X112" t="s">
        <v>3533</v>
      </c>
      <c r="Y112" t="s">
        <v>3534</v>
      </c>
      <c r="Z112" t="s">
        <v>3535</v>
      </c>
      <c r="AA112" t="s">
        <v>3536</v>
      </c>
      <c r="AB112" t="s">
        <v>3537</v>
      </c>
      <c r="AC112" t="s">
        <v>3538</v>
      </c>
    </row>
    <row r="113" spans="1:29" x14ac:dyDescent="0.25">
      <c r="A113" s="36" t="str" cm="1">
        <f t="array" aca="1" ref="A113" ca="1">""&amp;INDEX(PP_Locale,ROW(),PP_LanguageIndex)</f>
        <v>Disclosure of investment contracts liabilities</v>
      </c>
      <c r="B113" t="s">
        <v>1642</v>
      </c>
      <c r="C113" t="s">
        <v>3539</v>
      </c>
      <c r="E113" t="s">
        <v>899</v>
      </c>
      <c r="F113" t="s">
        <v>3540</v>
      </c>
      <c r="G113" t="s">
        <v>3541</v>
      </c>
      <c r="H113" t="s">
        <v>3542</v>
      </c>
      <c r="I113" t="s">
        <v>3543</v>
      </c>
      <c r="J113" t="s">
        <v>3544</v>
      </c>
      <c r="K113" t="s">
        <v>3545</v>
      </c>
      <c r="L113" t="s">
        <v>3546</v>
      </c>
      <c r="M113" t="s">
        <v>3547</v>
      </c>
      <c r="N113" t="s">
        <v>3548</v>
      </c>
      <c r="O113" t="s">
        <v>3549</v>
      </c>
      <c r="P113" t="s">
        <v>3550</v>
      </c>
      <c r="R113" t="s">
        <v>3551</v>
      </c>
      <c r="S113" t="s">
        <v>3552</v>
      </c>
      <c r="T113" t="s">
        <v>3553</v>
      </c>
      <c r="U113" t="s">
        <v>3554</v>
      </c>
      <c r="V113" t="s">
        <v>3555</v>
      </c>
      <c r="X113" t="s">
        <v>3556</v>
      </c>
      <c r="Y113" t="s">
        <v>3557</v>
      </c>
      <c r="Z113" t="s">
        <v>3558</v>
      </c>
      <c r="AA113" t="s">
        <v>3559</v>
      </c>
      <c r="AB113" t="s">
        <v>3560</v>
      </c>
      <c r="AC113" t="s">
        <v>3561</v>
      </c>
    </row>
    <row r="114" spans="1:29" x14ac:dyDescent="0.25">
      <c r="A114" s="36" t="str" cm="1">
        <f t="array" aca="1" ref="A114" ca="1">""&amp;INDEX(PP_Locale,ROW(),PP_LanguageIndex)</f>
        <v>Disclosure of investment property</v>
      </c>
      <c r="B114" t="s">
        <v>3562</v>
      </c>
      <c r="C114" t="s">
        <v>3563</v>
      </c>
      <c r="E114" t="s">
        <v>900</v>
      </c>
      <c r="F114" t="s">
        <v>3564</v>
      </c>
      <c r="G114" t="s">
        <v>3565</v>
      </c>
      <c r="H114" t="s">
        <v>3566</v>
      </c>
      <c r="I114" t="s">
        <v>3567</v>
      </c>
      <c r="J114" t="s">
        <v>3568</v>
      </c>
      <c r="K114" t="s">
        <v>3569</v>
      </c>
      <c r="L114" t="s">
        <v>3570</v>
      </c>
      <c r="M114" t="s">
        <v>3571</v>
      </c>
      <c r="N114" t="s">
        <v>3572</v>
      </c>
      <c r="O114" t="s">
        <v>3573</v>
      </c>
      <c r="P114" t="s">
        <v>3574</v>
      </c>
      <c r="R114" t="s">
        <v>3575</v>
      </c>
      <c r="S114" t="s">
        <v>3576</v>
      </c>
      <c r="T114" t="s">
        <v>3577</v>
      </c>
      <c r="U114" t="s">
        <v>3578</v>
      </c>
      <c r="V114" t="s">
        <v>3579</v>
      </c>
      <c r="X114" t="s">
        <v>3580</v>
      </c>
      <c r="Y114" t="s">
        <v>3581</v>
      </c>
      <c r="Z114" t="s">
        <v>3582</v>
      </c>
      <c r="AA114" t="s">
        <v>3583</v>
      </c>
      <c r="AB114" t="s">
        <v>3584</v>
      </c>
      <c r="AC114" t="s">
        <v>3585</v>
      </c>
    </row>
    <row r="115" spans="1:29" x14ac:dyDescent="0.25">
      <c r="A115" s="36" t="str" cm="1">
        <f t="array" aca="1" ref="A115" ca="1">""&amp;INDEX(PP_Locale,ROW(),PP_LanguageIndex)</f>
        <v>Disclosure of investments accounted for using equity method</v>
      </c>
      <c r="B115" t="s">
        <v>1642</v>
      </c>
      <c r="C115" t="s">
        <v>3586</v>
      </c>
      <c r="E115" t="s">
        <v>901</v>
      </c>
      <c r="F115" t="s">
        <v>3587</v>
      </c>
      <c r="G115" t="s">
        <v>3588</v>
      </c>
      <c r="H115" t="s">
        <v>3589</v>
      </c>
      <c r="I115" t="s">
        <v>3590</v>
      </c>
      <c r="J115" t="s">
        <v>3591</v>
      </c>
      <c r="K115" t="s">
        <v>3592</v>
      </c>
      <c r="L115" t="s">
        <v>3593</v>
      </c>
      <c r="M115" t="s">
        <v>3594</v>
      </c>
      <c r="N115" t="s">
        <v>3595</v>
      </c>
      <c r="O115" t="s">
        <v>3596</v>
      </c>
      <c r="P115" t="s">
        <v>3597</v>
      </c>
      <c r="R115" t="s">
        <v>3598</v>
      </c>
      <c r="S115" t="s">
        <v>3599</v>
      </c>
      <c r="T115" t="s">
        <v>3600</v>
      </c>
      <c r="U115" t="s">
        <v>3601</v>
      </c>
      <c r="V115" t="s">
        <v>3602</v>
      </c>
      <c r="X115" t="s">
        <v>3603</v>
      </c>
      <c r="Y115" t="s">
        <v>3604</v>
      </c>
      <c r="Z115" t="s">
        <v>3605</v>
      </c>
      <c r="AA115" t="s">
        <v>3606</v>
      </c>
      <c r="AB115" t="s">
        <v>3607</v>
      </c>
      <c r="AC115" t="s">
        <v>3608</v>
      </c>
    </row>
    <row r="116" spans="1:29" x14ac:dyDescent="0.25">
      <c r="A116" s="36" t="str" cm="1">
        <f t="array" aca="1" ref="A116" ca="1">""&amp;INDEX(PP_Locale,ROW(),PP_LanguageIndex)</f>
        <v>Disclosure of investments other than investments accounted for using equity method</v>
      </c>
      <c r="B116" t="s">
        <v>1642</v>
      </c>
      <c r="C116" t="s">
        <v>3609</v>
      </c>
      <c r="E116" t="s">
        <v>902</v>
      </c>
      <c r="F116" t="s">
        <v>3610</v>
      </c>
      <c r="G116" t="s">
        <v>3611</v>
      </c>
      <c r="H116" t="s">
        <v>3612</v>
      </c>
      <c r="I116" t="s">
        <v>3613</v>
      </c>
      <c r="J116" t="s">
        <v>3614</v>
      </c>
      <c r="K116" t="s">
        <v>3615</v>
      </c>
      <c r="L116" t="s">
        <v>3616</v>
      </c>
      <c r="M116" t="s">
        <v>3617</v>
      </c>
      <c r="N116" t="s">
        <v>3618</v>
      </c>
      <c r="O116" t="s">
        <v>3619</v>
      </c>
      <c r="P116" t="s">
        <v>3620</v>
      </c>
      <c r="R116" t="s">
        <v>3621</v>
      </c>
      <c r="S116" t="s">
        <v>3622</v>
      </c>
      <c r="T116" t="s">
        <v>3623</v>
      </c>
      <c r="U116" t="s">
        <v>3624</v>
      </c>
      <c r="V116" t="s">
        <v>3625</v>
      </c>
      <c r="X116" t="s">
        <v>3626</v>
      </c>
      <c r="Y116" t="s">
        <v>3627</v>
      </c>
      <c r="Z116" t="s">
        <v>3628</v>
      </c>
      <c r="AA116" t="s">
        <v>3629</v>
      </c>
      <c r="AB116" t="s">
        <v>3630</v>
      </c>
      <c r="AC116" t="s">
        <v>3631</v>
      </c>
    </row>
    <row r="117" spans="1:29" x14ac:dyDescent="0.25">
      <c r="A117" s="36" t="str" cm="1">
        <f t="array" aca="1" ref="A117" ca="1">""&amp;INDEX(PP_Locale,ROW(),PP_LanguageIndex)</f>
        <v>Disclosure of issued capital</v>
      </c>
      <c r="B117" t="s">
        <v>1642</v>
      </c>
      <c r="C117" t="s">
        <v>3632</v>
      </c>
      <c r="E117" t="s">
        <v>903</v>
      </c>
      <c r="F117" t="s">
        <v>3633</v>
      </c>
      <c r="G117" t="s">
        <v>3634</v>
      </c>
      <c r="H117" t="s">
        <v>3635</v>
      </c>
      <c r="I117" t="s">
        <v>3636</v>
      </c>
      <c r="J117" t="s">
        <v>3637</v>
      </c>
      <c r="K117" t="s">
        <v>3638</v>
      </c>
      <c r="L117" t="s">
        <v>3639</v>
      </c>
      <c r="M117" t="s">
        <v>3640</v>
      </c>
      <c r="N117" t="s">
        <v>3641</v>
      </c>
      <c r="O117" t="s">
        <v>3642</v>
      </c>
      <c r="P117" t="s">
        <v>3643</v>
      </c>
      <c r="R117" t="s">
        <v>3644</v>
      </c>
      <c r="S117" t="s">
        <v>3645</v>
      </c>
      <c r="T117" t="s">
        <v>3646</v>
      </c>
      <c r="U117" t="s">
        <v>3647</v>
      </c>
      <c r="V117" t="s">
        <v>3648</v>
      </c>
      <c r="X117" t="s">
        <v>3649</v>
      </c>
      <c r="Y117" t="s">
        <v>3650</v>
      </c>
      <c r="Z117" t="s">
        <v>3651</v>
      </c>
      <c r="AA117" t="s">
        <v>3652</v>
      </c>
      <c r="AB117" t="s">
        <v>3653</v>
      </c>
      <c r="AC117" t="s">
        <v>3654</v>
      </c>
    </row>
    <row r="118" spans="1:29" x14ac:dyDescent="0.25">
      <c r="A118" s="36" t="str" cm="1">
        <f t="array" aca="1" ref="A118" ca="1">""&amp;INDEX(PP_Locale,ROW(),PP_LanguageIndex)</f>
        <v>Disclosure of joint ventures</v>
      </c>
      <c r="B118" t="s">
        <v>3655</v>
      </c>
      <c r="C118" t="s">
        <v>3656</v>
      </c>
      <c r="E118" t="s">
        <v>904</v>
      </c>
      <c r="F118" t="s">
        <v>3657</v>
      </c>
      <c r="G118" t="s">
        <v>3658</v>
      </c>
      <c r="H118" t="s">
        <v>3659</v>
      </c>
      <c r="I118" t="s">
        <v>3660</v>
      </c>
      <c r="J118" t="s">
        <v>3661</v>
      </c>
      <c r="K118" t="s">
        <v>3662</v>
      </c>
      <c r="L118" t="s">
        <v>3663</v>
      </c>
      <c r="M118" t="s">
        <v>3664</v>
      </c>
      <c r="N118" t="s">
        <v>3665</v>
      </c>
      <c r="O118" t="s">
        <v>3666</v>
      </c>
      <c r="P118" t="s">
        <v>3667</v>
      </c>
      <c r="R118" t="s">
        <v>3668</v>
      </c>
      <c r="S118" t="s">
        <v>3669</v>
      </c>
      <c r="T118" t="s">
        <v>3670</v>
      </c>
      <c r="U118" t="s">
        <v>3671</v>
      </c>
      <c r="V118" t="s">
        <v>3672</v>
      </c>
      <c r="X118" t="s">
        <v>3673</v>
      </c>
      <c r="Y118" t="s">
        <v>3674</v>
      </c>
      <c r="Z118" t="s">
        <v>3675</v>
      </c>
      <c r="AA118" t="s">
        <v>3676</v>
      </c>
      <c r="AB118" t="s">
        <v>3677</v>
      </c>
      <c r="AC118" t="s">
        <v>3678</v>
      </c>
    </row>
    <row r="119" spans="1:29" x14ac:dyDescent="0.25">
      <c r="A119" s="36" t="str" cm="1">
        <f t="array" aca="1" ref="A119" ca="1">""&amp;INDEX(PP_Locale,ROW(),PP_LanguageIndex)</f>
        <v>Disclosure of lease prepayments</v>
      </c>
      <c r="B119" t="s">
        <v>1642</v>
      </c>
      <c r="C119" t="s">
        <v>3679</v>
      </c>
      <c r="E119" t="s">
        <v>905</v>
      </c>
      <c r="F119" t="s">
        <v>3680</v>
      </c>
      <c r="G119" t="s">
        <v>3681</v>
      </c>
      <c r="H119" t="s">
        <v>3682</v>
      </c>
      <c r="I119" t="s">
        <v>3683</v>
      </c>
      <c r="J119" t="s">
        <v>3684</v>
      </c>
      <c r="K119" t="s">
        <v>3685</v>
      </c>
      <c r="L119" t="s">
        <v>3686</v>
      </c>
      <c r="M119" t="s">
        <v>3687</v>
      </c>
      <c r="N119" t="s">
        <v>3688</v>
      </c>
      <c r="O119" t="s">
        <v>3689</v>
      </c>
      <c r="P119" t="s">
        <v>3690</v>
      </c>
      <c r="R119" t="s">
        <v>3691</v>
      </c>
      <c r="S119" t="s">
        <v>3692</v>
      </c>
      <c r="T119" t="s">
        <v>3693</v>
      </c>
      <c r="U119" t="s">
        <v>3694</v>
      </c>
      <c r="V119" t="s">
        <v>3695</v>
      </c>
      <c r="X119" t="s">
        <v>3696</v>
      </c>
      <c r="Y119" t="s">
        <v>3697</v>
      </c>
      <c r="Z119" t="s">
        <v>3698</v>
      </c>
      <c r="AA119" t="s">
        <v>3699</v>
      </c>
      <c r="AB119" t="s">
        <v>3700</v>
      </c>
      <c r="AC119" t="s">
        <v>3701</v>
      </c>
    </row>
    <row r="120" spans="1:29" x14ac:dyDescent="0.25">
      <c r="A120" s="36" t="str" cm="1">
        <f t="array" aca="1" ref="A120" ca="1">""&amp;INDEX(PP_Locale,ROW(),PP_LanguageIndex)</f>
        <v>Disclosure of leases</v>
      </c>
      <c r="B120" t="s">
        <v>3702</v>
      </c>
      <c r="C120" t="s">
        <v>3703</v>
      </c>
      <c r="E120" t="s">
        <v>906</v>
      </c>
      <c r="F120" t="s">
        <v>3704</v>
      </c>
      <c r="G120" t="s">
        <v>3705</v>
      </c>
      <c r="H120" t="s">
        <v>3706</v>
      </c>
      <c r="I120" t="s">
        <v>3707</v>
      </c>
      <c r="J120" t="s">
        <v>3708</v>
      </c>
      <c r="K120" t="s">
        <v>3709</v>
      </c>
      <c r="L120" t="s">
        <v>3710</v>
      </c>
      <c r="M120" t="s">
        <v>3711</v>
      </c>
      <c r="N120" t="s">
        <v>3712</v>
      </c>
      <c r="O120" t="s">
        <v>3713</v>
      </c>
      <c r="P120" t="s">
        <v>3714</v>
      </c>
      <c r="R120" t="s">
        <v>3715</v>
      </c>
      <c r="S120" t="s">
        <v>3716</v>
      </c>
      <c r="T120" t="s">
        <v>3717</v>
      </c>
      <c r="U120" t="s">
        <v>3718</v>
      </c>
      <c r="V120" t="s">
        <v>3719</v>
      </c>
      <c r="X120" t="s">
        <v>3720</v>
      </c>
      <c r="Y120" t="s">
        <v>3721</v>
      </c>
      <c r="Z120" t="s">
        <v>3722</v>
      </c>
      <c r="AA120" t="s">
        <v>3723</v>
      </c>
      <c r="AB120" t="s">
        <v>3724</v>
      </c>
      <c r="AC120" t="s">
        <v>3725</v>
      </c>
    </row>
    <row r="121" spans="1:29" x14ac:dyDescent="0.25">
      <c r="A121" s="36" t="str" cm="1">
        <f t="array" aca="1" ref="A121" ca="1">""&amp;INDEX(PP_Locale,ROW(),PP_LanguageIndex)</f>
        <v>Disclosure of liquidity risk</v>
      </c>
      <c r="B121" t="s">
        <v>1642</v>
      </c>
      <c r="C121" t="s">
        <v>3726</v>
      </c>
      <c r="E121" t="s">
        <v>907</v>
      </c>
      <c r="F121" t="s">
        <v>3727</v>
      </c>
      <c r="G121" t="s">
        <v>3728</v>
      </c>
      <c r="H121" t="s">
        <v>3729</v>
      </c>
      <c r="I121" t="s">
        <v>3730</v>
      </c>
      <c r="J121" t="s">
        <v>3731</v>
      </c>
      <c r="K121" t="s">
        <v>3732</v>
      </c>
      <c r="L121" t="s">
        <v>3733</v>
      </c>
      <c r="M121" t="s">
        <v>3734</v>
      </c>
      <c r="N121" t="s">
        <v>3735</v>
      </c>
      <c r="O121" t="s">
        <v>3736</v>
      </c>
      <c r="P121" t="s">
        <v>3737</v>
      </c>
      <c r="R121" t="s">
        <v>3738</v>
      </c>
      <c r="S121" t="s">
        <v>3739</v>
      </c>
      <c r="T121" t="s">
        <v>3740</v>
      </c>
      <c r="U121" t="s">
        <v>3741</v>
      </c>
      <c r="V121" t="s">
        <v>3742</v>
      </c>
      <c r="X121" t="s">
        <v>3743</v>
      </c>
      <c r="Y121" t="s">
        <v>3744</v>
      </c>
      <c r="Z121" t="s">
        <v>3745</v>
      </c>
      <c r="AA121" t="s">
        <v>3746</v>
      </c>
      <c r="AB121" t="s">
        <v>3747</v>
      </c>
      <c r="AC121" t="s">
        <v>3748</v>
      </c>
    </row>
    <row r="122" spans="1:29" x14ac:dyDescent="0.25">
      <c r="A122" s="36" t="str" cm="1">
        <f t="array" aca="1" ref="A122" ca="1">""&amp;INDEX(PP_Locale,ROW(),PP_LanguageIndex)</f>
        <v>Disclosure of loans and advances to banks</v>
      </c>
      <c r="B122" t="s">
        <v>1642</v>
      </c>
      <c r="C122" t="s">
        <v>3749</v>
      </c>
      <c r="E122" t="s">
        <v>908</v>
      </c>
      <c r="F122" t="s">
        <v>3750</v>
      </c>
      <c r="G122" t="s">
        <v>3751</v>
      </c>
      <c r="H122" t="s">
        <v>3752</v>
      </c>
      <c r="I122" t="s">
        <v>3753</v>
      </c>
      <c r="J122" t="s">
        <v>3754</v>
      </c>
      <c r="K122" t="s">
        <v>3755</v>
      </c>
      <c r="L122" t="s">
        <v>3756</v>
      </c>
      <c r="M122" t="s">
        <v>3757</v>
      </c>
      <c r="N122" t="s">
        <v>3758</v>
      </c>
      <c r="O122" t="s">
        <v>3759</v>
      </c>
      <c r="P122" t="s">
        <v>3760</v>
      </c>
      <c r="R122" t="s">
        <v>3761</v>
      </c>
      <c r="S122" t="s">
        <v>3762</v>
      </c>
      <c r="T122" t="s">
        <v>3763</v>
      </c>
      <c r="U122" t="s">
        <v>3764</v>
      </c>
      <c r="V122" t="s">
        <v>3765</v>
      </c>
      <c r="X122" t="s">
        <v>3766</v>
      </c>
      <c r="Y122" t="s">
        <v>3767</v>
      </c>
      <c r="Z122" t="s">
        <v>3768</v>
      </c>
      <c r="AA122" t="s">
        <v>3769</v>
      </c>
      <c r="AB122" t="s">
        <v>3770</v>
      </c>
      <c r="AC122" t="s">
        <v>3771</v>
      </c>
    </row>
    <row r="123" spans="1:29" x14ac:dyDescent="0.25">
      <c r="A123" s="36" t="str" cm="1">
        <f t="array" aca="1" ref="A123" ca="1">""&amp;INDEX(PP_Locale,ROW(),PP_LanguageIndex)</f>
        <v>Disclosure of loans and advances to customers</v>
      </c>
      <c r="B123" t="s">
        <v>1642</v>
      </c>
      <c r="C123" t="s">
        <v>3772</v>
      </c>
      <c r="E123" t="s">
        <v>909</v>
      </c>
      <c r="F123" t="s">
        <v>3773</v>
      </c>
      <c r="G123" t="s">
        <v>3774</v>
      </c>
      <c r="H123" t="s">
        <v>3775</v>
      </c>
      <c r="I123" t="s">
        <v>3776</v>
      </c>
      <c r="J123" t="s">
        <v>3777</v>
      </c>
      <c r="K123" t="s">
        <v>3778</v>
      </c>
      <c r="L123" t="s">
        <v>3779</v>
      </c>
      <c r="M123" t="s">
        <v>3780</v>
      </c>
      <c r="N123" t="s">
        <v>3781</v>
      </c>
      <c r="O123" t="s">
        <v>3782</v>
      </c>
      <c r="P123" t="s">
        <v>3783</v>
      </c>
      <c r="R123" t="s">
        <v>3784</v>
      </c>
      <c r="S123" t="s">
        <v>3785</v>
      </c>
      <c r="T123" t="s">
        <v>3786</v>
      </c>
      <c r="U123" t="s">
        <v>3787</v>
      </c>
      <c r="V123" t="s">
        <v>3788</v>
      </c>
      <c r="X123" t="s">
        <v>3789</v>
      </c>
      <c r="Y123" t="s">
        <v>3790</v>
      </c>
      <c r="Z123" t="s">
        <v>3791</v>
      </c>
      <c r="AA123" t="s">
        <v>3792</v>
      </c>
      <c r="AB123" t="s">
        <v>3793</v>
      </c>
      <c r="AC123" t="s">
        <v>3794</v>
      </c>
    </row>
    <row r="124" spans="1:29" x14ac:dyDescent="0.25">
      <c r="A124" s="36" t="str" cm="1">
        <f t="array" aca="1" ref="A124" ca="1">""&amp;INDEX(PP_Locale,ROW(),PP_LanguageIndex)</f>
        <v>Disclosure of market risk</v>
      </c>
      <c r="B124" t="s">
        <v>1642</v>
      </c>
      <c r="C124" t="s">
        <v>3795</v>
      </c>
      <c r="E124" t="s">
        <v>910</v>
      </c>
      <c r="F124" t="s">
        <v>3796</v>
      </c>
      <c r="G124" t="s">
        <v>3797</v>
      </c>
      <c r="H124" t="s">
        <v>3798</v>
      </c>
      <c r="I124" t="s">
        <v>3799</v>
      </c>
      <c r="J124" t="s">
        <v>3800</v>
      </c>
      <c r="K124" t="s">
        <v>3801</v>
      </c>
      <c r="L124" t="s">
        <v>3802</v>
      </c>
      <c r="M124" t="s">
        <v>3803</v>
      </c>
      <c r="N124" t="s">
        <v>3804</v>
      </c>
      <c r="O124" t="s">
        <v>3805</v>
      </c>
      <c r="P124" t="s">
        <v>3806</v>
      </c>
      <c r="R124" t="s">
        <v>3807</v>
      </c>
      <c r="S124" t="s">
        <v>3808</v>
      </c>
      <c r="T124" t="s">
        <v>3809</v>
      </c>
      <c r="U124" t="s">
        <v>3810</v>
      </c>
      <c r="V124" t="s">
        <v>3811</v>
      </c>
      <c r="X124" t="s">
        <v>3812</v>
      </c>
      <c r="Y124" t="s">
        <v>3813</v>
      </c>
      <c r="Z124" t="s">
        <v>3814</v>
      </c>
      <c r="AA124" t="s">
        <v>3815</v>
      </c>
      <c r="AB124" t="s">
        <v>3816</v>
      </c>
      <c r="AC124" t="s">
        <v>3817</v>
      </c>
    </row>
    <row r="125" spans="1:29" x14ac:dyDescent="0.25">
      <c r="A125" s="36" t="str" cm="1">
        <f t="array" aca="1" ref="A125" ca="1">""&amp;INDEX(PP_Locale,ROW(),PP_LanguageIndex)</f>
        <v>Disclosure of net asset value attributable to unit-holders</v>
      </c>
      <c r="B125" t="s">
        <v>1642</v>
      </c>
      <c r="C125" t="s">
        <v>3818</v>
      </c>
      <c r="E125" t="s">
        <v>911</v>
      </c>
      <c r="F125" t="s">
        <v>3819</v>
      </c>
      <c r="G125" t="s">
        <v>3820</v>
      </c>
      <c r="H125" t="s">
        <v>3821</v>
      </c>
      <c r="I125" t="s">
        <v>3822</v>
      </c>
      <c r="J125" t="s">
        <v>3823</v>
      </c>
      <c r="K125" t="s">
        <v>3824</v>
      </c>
      <c r="L125" t="s">
        <v>3825</v>
      </c>
      <c r="M125" t="s">
        <v>3826</v>
      </c>
      <c r="N125" t="s">
        <v>3827</v>
      </c>
      <c r="O125" t="s">
        <v>3828</v>
      </c>
      <c r="P125" t="s">
        <v>3829</v>
      </c>
      <c r="R125" t="s">
        <v>3830</v>
      </c>
      <c r="S125" t="s">
        <v>3831</v>
      </c>
      <c r="T125" t="s">
        <v>3832</v>
      </c>
      <c r="U125" t="s">
        <v>3833</v>
      </c>
      <c r="V125" t="s">
        <v>3834</v>
      </c>
      <c r="X125" t="s">
        <v>3835</v>
      </c>
      <c r="Y125" t="s">
        <v>3836</v>
      </c>
      <c r="Z125" t="s">
        <v>3837</v>
      </c>
      <c r="AA125" t="s">
        <v>3838</v>
      </c>
      <c r="AB125" t="s">
        <v>3839</v>
      </c>
      <c r="AC125" t="s">
        <v>3840</v>
      </c>
    </row>
    <row r="126" spans="1:29" x14ac:dyDescent="0.25">
      <c r="A126" s="36" t="str" cm="1">
        <f t="array" aca="1" ref="A126" ca="1">""&amp;INDEX(PP_Locale,ROW(),PP_LanguageIndex)</f>
        <v>Disclosure of non-controlling interests</v>
      </c>
      <c r="B126" t="s">
        <v>1642</v>
      </c>
      <c r="C126" t="s">
        <v>3841</v>
      </c>
      <c r="E126" t="s">
        <v>912</v>
      </c>
      <c r="F126" t="s">
        <v>3842</v>
      </c>
      <c r="G126" t="s">
        <v>3843</v>
      </c>
      <c r="H126" t="s">
        <v>3844</v>
      </c>
      <c r="I126" t="s">
        <v>3845</v>
      </c>
      <c r="J126" t="s">
        <v>3846</v>
      </c>
      <c r="K126" t="s">
        <v>3847</v>
      </c>
      <c r="L126" t="s">
        <v>3848</v>
      </c>
      <c r="M126" t="s">
        <v>3849</v>
      </c>
      <c r="N126" t="s">
        <v>3850</v>
      </c>
      <c r="O126" t="s">
        <v>3851</v>
      </c>
      <c r="P126" t="s">
        <v>3852</v>
      </c>
      <c r="R126" t="s">
        <v>3853</v>
      </c>
      <c r="S126" t="s">
        <v>3854</v>
      </c>
      <c r="T126" t="s">
        <v>3855</v>
      </c>
      <c r="U126" t="s">
        <v>3856</v>
      </c>
      <c r="V126" t="s">
        <v>3857</v>
      </c>
      <c r="X126" t="s">
        <v>3858</v>
      </c>
      <c r="Y126" t="s">
        <v>3859</v>
      </c>
      <c r="Z126" t="s">
        <v>3860</v>
      </c>
      <c r="AA126" t="s">
        <v>3861</v>
      </c>
      <c r="AB126" t="s">
        <v>3862</v>
      </c>
      <c r="AC126" t="s">
        <v>3863</v>
      </c>
    </row>
    <row r="127" spans="1:29" x14ac:dyDescent="0.25">
      <c r="A127" s="36" t="str" cm="1">
        <f t="array" aca="1" ref="A127" ca="1">""&amp;INDEX(PP_Locale,ROW(),PP_LanguageIndex)</f>
        <v>Disclosure of non-current assets held for sale and discontinued operations</v>
      </c>
      <c r="B127" t="s">
        <v>3864</v>
      </c>
      <c r="C127" t="s">
        <v>3865</v>
      </c>
      <c r="E127" t="s">
        <v>913</v>
      </c>
      <c r="F127" t="s">
        <v>3866</v>
      </c>
      <c r="G127" t="s">
        <v>3867</v>
      </c>
      <c r="H127" t="s">
        <v>3868</v>
      </c>
      <c r="I127" t="s">
        <v>3869</v>
      </c>
      <c r="J127" t="s">
        <v>3870</v>
      </c>
      <c r="K127" t="s">
        <v>3871</v>
      </c>
      <c r="L127" t="s">
        <v>3872</v>
      </c>
      <c r="M127" t="s">
        <v>3873</v>
      </c>
      <c r="N127" t="s">
        <v>3874</v>
      </c>
      <c r="O127" t="s">
        <v>3875</v>
      </c>
      <c r="P127" t="s">
        <v>3876</v>
      </c>
      <c r="R127" t="s">
        <v>3877</v>
      </c>
      <c r="S127" t="s">
        <v>3878</v>
      </c>
      <c r="T127" t="s">
        <v>3879</v>
      </c>
      <c r="U127" t="s">
        <v>3880</v>
      </c>
      <c r="V127" t="s">
        <v>3881</v>
      </c>
      <c r="X127" t="s">
        <v>3882</v>
      </c>
      <c r="Y127" t="s">
        <v>3883</v>
      </c>
      <c r="Z127" t="s">
        <v>3884</v>
      </c>
      <c r="AA127" t="s">
        <v>3885</v>
      </c>
      <c r="AB127" t="s">
        <v>3886</v>
      </c>
      <c r="AC127" t="s">
        <v>3887</v>
      </c>
    </row>
    <row r="128" spans="1:29" x14ac:dyDescent="0.25">
      <c r="A128" s="36" t="str" cm="1">
        <f t="array" aca="1" ref="A128" ca="1">""&amp;INDEX(PP_Locale,ROW(),PP_LanguageIndex)</f>
        <v>Disclosure of non-current assets or disposal groups classified as held for sale</v>
      </c>
      <c r="B128" t="s">
        <v>1642</v>
      </c>
      <c r="C128" t="s">
        <v>3888</v>
      </c>
      <c r="E128" t="s">
        <v>914</v>
      </c>
      <c r="F128" t="s">
        <v>3889</v>
      </c>
      <c r="G128" t="s">
        <v>3890</v>
      </c>
      <c r="H128" t="s">
        <v>3891</v>
      </c>
      <c r="I128" t="s">
        <v>3892</v>
      </c>
      <c r="J128" t="s">
        <v>3893</v>
      </c>
      <c r="K128" t="s">
        <v>3894</v>
      </c>
      <c r="L128" t="s">
        <v>3895</v>
      </c>
      <c r="M128" t="s">
        <v>3896</v>
      </c>
      <c r="N128" t="s">
        <v>3897</v>
      </c>
      <c r="O128" t="s">
        <v>3898</v>
      </c>
      <c r="P128" t="s">
        <v>3899</v>
      </c>
      <c r="R128" t="s">
        <v>3900</v>
      </c>
      <c r="S128" t="s">
        <v>3901</v>
      </c>
      <c r="T128" t="s">
        <v>3902</v>
      </c>
      <c r="U128" t="s">
        <v>3903</v>
      </c>
      <c r="V128" t="s">
        <v>3904</v>
      </c>
      <c r="X128" t="s">
        <v>3905</v>
      </c>
      <c r="Y128" t="s">
        <v>3906</v>
      </c>
      <c r="Z128" t="s">
        <v>3907</v>
      </c>
      <c r="AA128" t="s">
        <v>3908</v>
      </c>
      <c r="AB128" t="s">
        <v>3909</v>
      </c>
      <c r="AC128" t="s">
        <v>3910</v>
      </c>
    </row>
    <row r="129" spans="1:29" x14ac:dyDescent="0.25">
      <c r="A129" s="36" t="str" cm="1">
        <f t="array" aca="1" ref="A129" ca="1">""&amp;INDEX(PP_Locale,ROW(),PP_LanguageIndex)</f>
        <v>Disclosure of objectives, policies and processes for managing capital</v>
      </c>
      <c r="B129" t="s">
        <v>3911</v>
      </c>
      <c r="C129" t="s">
        <v>3912</v>
      </c>
      <c r="E129" t="s">
        <v>915</v>
      </c>
      <c r="F129" t="s">
        <v>3913</v>
      </c>
      <c r="G129" t="s">
        <v>3914</v>
      </c>
      <c r="H129" t="s">
        <v>3915</v>
      </c>
      <c r="I129" t="s">
        <v>3916</v>
      </c>
      <c r="J129" t="s">
        <v>3917</v>
      </c>
      <c r="K129" t="s">
        <v>3918</v>
      </c>
      <c r="L129" t="s">
        <v>3919</v>
      </c>
      <c r="M129" t="s">
        <v>3920</v>
      </c>
      <c r="N129" t="s">
        <v>3921</v>
      </c>
      <c r="O129" t="s">
        <v>3922</v>
      </c>
      <c r="P129" t="s">
        <v>3923</v>
      </c>
      <c r="R129" t="s">
        <v>3924</v>
      </c>
      <c r="S129" t="s">
        <v>3925</v>
      </c>
      <c r="T129" t="s">
        <v>3926</v>
      </c>
      <c r="U129" t="s">
        <v>3927</v>
      </c>
      <c r="V129" t="s">
        <v>3928</v>
      </c>
      <c r="X129" t="s">
        <v>3929</v>
      </c>
      <c r="Y129" t="s">
        <v>3930</v>
      </c>
      <c r="Z129" t="s">
        <v>3931</v>
      </c>
      <c r="AA129" t="s">
        <v>3932</v>
      </c>
      <c r="AB129" t="s">
        <v>3933</v>
      </c>
      <c r="AC129" t="s">
        <v>3934</v>
      </c>
    </row>
    <row r="130" spans="1:29" x14ac:dyDescent="0.25">
      <c r="A130" s="36" t="str" cm="1">
        <f t="array" aca="1" ref="A130" ca="1">""&amp;INDEX(PP_Locale,ROW(),PP_LanguageIndex)</f>
        <v>Disclosure of other assets</v>
      </c>
      <c r="B130" t="s">
        <v>1642</v>
      </c>
      <c r="C130" t="s">
        <v>3935</v>
      </c>
      <c r="E130" t="s">
        <v>916</v>
      </c>
      <c r="F130" t="s">
        <v>3936</v>
      </c>
      <c r="G130" t="s">
        <v>3937</v>
      </c>
      <c r="H130" t="s">
        <v>3938</v>
      </c>
      <c r="I130" t="s">
        <v>3939</v>
      </c>
      <c r="J130" t="s">
        <v>3940</v>
      </c>
      <c r="K130" t="s">
        <v>3941</v>
      </c>
      <c r="L130" t="s">
        <v>3942</v>
      </c>
      <c r="M130" t="s">
        <v>3943</v>
      </c>
      <c r="N130" t="s">
        <v>3944</v>
      </c>
      <c r="O130" t="s">
        <v>3945</v>
      </c>
      <c r="P130" t="s">
        <v>3946</v>
      </c>
      <c r="R130" t="s">
        <v>3947</v>
      </c>
      <c r="S130" t="s">
        <v>3948</v>
      </c>
      <c r="T130" t="s">
        <v>3949</v>
      </c>
      <c r="U130" t="s">
        <v>3950</v>
      </c>
      <c r="V130" t="s">
        <v>3951</v>
      </c>
      <c r="X130" t="s">
        <v>3952</v>
      </c>
      <c r="Y130" t="s">
        <v>3953</v>
      </c>
      <c r="Z130" t="s">
        <v>3954</v>
      </c>
      <c r="AA130" t="s">
        <v>3955</v>
      </c>
      <c r="AB130" t="s">
        <v>3956</v>
      </c>
      <c r="AC130" t="s">
        <v>3957</v>
      </c>
    </row>
    <row r="131" spans="1:29" x14ac:dyDescent="0.25">
      <c r="A131" s="38" t="str" cm="1">
        <f t="array" aca="1" ref="A131" ca="1">""&amp;INDEX(PP_Locale,ROW(),PP_LanguageIndex)</f>
        <v>Disclosure of other non-current assets</v>
      </c>
      <c r="B131" t="s">
        <v>1642</v>
      </c>
      <c r="C131" t="s">
        <v>3958</v>
      </c>
      <c r="E131" t="s">
        <v>920</v>
      </c>
      <c r="F131" t="s">
        <v>3959</v>
      </c>
      <c r="G131" t="s">
        <v>3960</v>
      </c>
      <c r="H131" t="s">
        <v>3961</v>
      </c>
      <c r="I131" t="s">
        <v>3962</v>
      </c>
      <c r="J131" t="s">
        <v>3963</v>
      </c>
      <c r="K131" t="s">
        <v>3964</v>
      </c>
      <c r="L131" t="s">
        <v>3965</v>
      </c>
      <c r="M131" t="s">
        <v>3966</v>
      </c>
      <c r="N131" t="s">
        <v>3967</v>
      </c>
      <c r="O131" t="s">
        <v>3968</v>
      </c>
      <c r="P131" t="s">
        <v>3969</v>
      </c>
      <c r="R131" t="s">
        <v>3970</v>
      </c>
      <c r="S131" t="s">
        <v>3971</v>
      </c>
      <c r="T131" t="s">
        <v>3972</v>
      </c>
      <c r="U131" t="s">
        <v>3973</v>
      </c>
      <c r="V131" t="s">
        <v>3974</v>
      </c>
      <c r="X131" t="s">
        <v>3975</v>
      </c>
      <c r="Y131" t="s">
        <v>3976</v>
      </c>
      <c r="Z131" t="s">
        <v>3977</v>
      </c>
      <c r="AA131" t="s">
        <v>3978</v>
      </c>
      <c r="AB131" t="s">
        <v>3979</v>
      </c>
      <c r="AC131" t="s">
        <v>3980</v>
      </c>
    </row>
    <row r="132" spans="1:29" x14ac:dyDescent="0.25">
      <c r="A132" s="38" t="str" cm="1">
        <f t="array" aca="1" ref="A132" ca="1">""&amp;INDEX(PP_Locale,ROW(),PP_LanguageIndex)</f>
        <v>Disclosure of other current assets</v>
      </c>
      <c r="B132" t="s">
        <v>1642</v>
      </c>
      <c r="C132" t="s">
        <v>3981</v>
      </c>
      <c r="E132" t="s">
        <v>917</v>
      </c>
      <c r="F132" t="s">
        <v>3982</v>
      </c>
      <c r="G132" t="s">
        <v>3983</v>
      </c>
      <c r="H132" t="s">
        <v>3984</v>
      </c>
      <c r="I132" t="s">
        <v>3985</v>
      </c>
      <c r="J132" t="s">
        <v>3986</v>
      </c>
      <c r="K132" t="s">
        <v>3987</v>
      </c>
      <c r="L132" t="s">
        <v>3988</v>
      </c>
      <c r="M132" t="s">
        <v>3989</v>
      </c>
      <c r="N132" t="s">
        <v>3990</v>
      </c>
      <c r="O132" t="s">
        <v>3991</v>
      </c>
      <c r="P132" t="s">
        <v>3992</v>
      </c>
      <c r="R132" t="s">
        <v>3993</v>
      </c>
      <c r="S132" t="s">
        <v>3994</v>
      </c>
      <c r="T132" t="s">
        <v>3995</v>
      </c>
      <c r="U132" t="s">
        <v>3996</v>
      </c>
      <c r="V132" t="s">
        <v>3997</v>
      </c>
      <c r="X132" t="s">
        <v>3998</v>
      </c>
      <c r="Y132" t="s">
        <v>3999</v>
      </c>
      <c r="Z132" t="s">
        <v>4000</v>
      </c>
      <c r="AA132" t="s">
        <v>4001</v>
      </c>
      <c r="AB132" t="s">
        <v>4002</v>
      </c>
      <c r="AC132" t="s">
        <v>4003</v>
      </c>
    </row>
    <row r="133" spans="1:29" x14ac:dyDescent="0.25">
      <c r="A133" s="36" t="str" cm="1">
        <f t="array" aca="1" ref="A133" ca="1">""&amp;INDEX(PP_Locale,ROW(),PP_LanguageIndex)</f>
        <v>Disclosure of other liabilities</v>
      </c>
      <c r="B133" t="s">
        <v>1642</v>
      </c>
      <c r="C133" t="s">
        <v>4004</v>
      </c>
      <c r="E133" t="s">
        <v>919</v>
      </c>
      <c r="F133" t="s">
        <v>4005</v>
      </c>
      <c r="G133" t="s">
        <v>4006</v>
      </c>
      <c r="H133" t="s">
        <v>4007</v>
      </c>
      <c r="I133" t="s">
        <v>4008</v>
      </c>
      <c r="J133" t="s">
        <v>4009</v>
      </c>
      <c r="K133" t="s">
        <v>4010</v>
      </c>
      <c r="L133" t="s">
        <v>4011</v>
      </c>
      <c r="M133" t="s">
        <v>4012</v>
      </c>
      <c r="N133" t="s">
        <v>4013</v>
      </c>
      <c r="O133" t="s">
        <v>4014</v>
      </c>
      <c r="P133" t="s">
        <v>4015</v>
      </c>
      <c r="R133" t="s">
        <v>4016</v>
      </c>
      <c r="S133" t="s">
        <v>4017</v>
      </c>
      <c r="T133" t="s">
        <v>4018</v>
      </c>
      <c r="U133" t="s">
        <v>4019</v>
      </c>
      <c r="V133" t="s">
        <v>4020</v>
      </c>
      <c r="X133" t="s">
        <v>4021</v>
      </c>
      <c r="Y133" t="s">
        <v>4022</v>
      </c>
      <c r="Z133" t="s">
        <v>4023</v>
      </c>
      <c r="AA133" t="s">
        <v>4024</v>
      </c>
      <c r="AB133" t="s">
        <v>4025</v>
      </c>
      <c r="AC133" t="s">
        <v>4026</v>
      </c>
    </row>
    <row r="134" spans="1:29" x14ac:dyDescent="0.25">
      <c r="A134" s="38" t="str" cm="1">
        <f t="array" aca="1" ref="A134" ca="1">""&amp;INDEX(PP_Locale,ROW(),PP_LanguageIndex)</f>
        <v>Disclosure of other non-current liabilities</v>
      </c>
      <c r="B134" t="s">
        <v>1642</v>
      </c>
      <c r="C134" t="s">
        <v>4027</v>
      </c>
      <c r="E134" t="s">
        <v>921</v>
      </c>
      <c r="F134" t="s">
        <v>4028</v>
      </c>
      <c r="G134" t="s">
        <v>4029</v>
      </c>
      <c r="H134" t="s">
        <v>4030</v>
      </c>
      <c r="I134" t="s">
        <v>4031</v>
      </c>
      <c r="J134" t="s">
        <v>4032</v>
      </c>
      <c r="K134" t="s">
        <v>4033</v>
      </c>
      <c r="L134" t="s">
        <v>4034</v>
      </c>
      <c r="M134" t="s">
        <v>4035</v>
      </c>
      <c r="N134" t="s">
        <v>4036</v>
      </c>
      <c r="O134" t="s">
        <v>4037</v>
      </c>
      <c r="P134" t="s">
        <v>4038</v>
      </c>
      <c r="R134" t="s">
        <v>4039</v>
      </c>
      <c r="S134" t="s">
        <v>4040</v>
      </c>
      <c r="T134" t="s">
        <v>4041</v>
      </c>
      <c r="U134" t="s">
        <v>4042</v>
      </c>
      <c r="V134" t="s">
        <v>4043</v>
      </c>
      <c r="X134" t="s">
        <v>4044</v>
      </c>
      <c r="Y134" t="s">
        <v>4045</v>
      </c>
      <c r="Z134" t="s">
        <v>4046</v>
      </c>
      <c r="AA134" t="s">
        <v>4047</v>
      </c>
      <c r="AB134" t="s">
        <v>4048</v>
      </c>
      <c r="AC134" t="s">
        <v>4049</v>
      </c>
    </row>
    <row r="135" spans="1:29" x14ac:dyDescent="0.25">
      <c r="A135" s="38" t="str" cm="1">
        <f t="array" aca="1" ref="A135" ca="1">""&amp;INDEX(PP_Locale,ROW(),PP_LanguageIndex)</f>
        <v>Disclosure of other current liabilities</v>
      </c>
      <c r="B135" t="s">
        <v>1642</v>
      </c>
      <c r="C135" t="s">
        <v>4050</v>
      </c>
      <c r="E135" t="s">
        <v>918</v>
      </c>
      <c r="F135" t="s">
        <v>4051</v>
      </c>
      <c r="G135" t="s">
        <v>4052</v>
      </c>
      <c r="H135" t="s">
        <v>4053</v>
      </c>
      <c r="I135" t="s">
        <v>4054</v>
      </c>
      <c r="J135" t="s">
        <v>4055</v>
      </c>
      <c r="K135" t="s">
        <v>4056</v>
      </c>
      <c r="L135" t="s">
        <v>4057</v>
      </c>
      <c r="M135" t="s">
        <v>4058</v>
      </c>
      <c r="N135" t="s">
        <v>4059</v>
      </c>
      <c r="O135" t="s">
        <v>4060</v>
      </c>
      <c r="P135" t="s">
        <v>4061</v>
      </c>
      <c r="R135" t="s">
        <v>4062</v>
      </c>
      <c r="S135" t="s">
        <v>4063</v>
      </c>
      <c r="T135" t="s">
        <v>4064</v>
      </c>
      <c r="U135" t="s">
        <v>4065</v>
      </c>
      <c r="V135" t="s">
        <v>4066</v>
      </c>
      <c r="X135" t="s">
        <v>4067</v>
      </c>
      <c r="Y135" t="s">
        <v>4068</v>
      </c>
      <c r="Z135" t="s">
        <v>4069</v>
      </c>
      <c r="AA135" t="s">
        <v>4070</v>
      </c>
      <c r="AB135" t="s">
        <v>4071</v>
      </c>
      <c r="AC135" t="s">
        <v>4072</v>
      </c>
    </row>
    <row r="136" spans="1:29" x14ac:dyDescent="0.25">
      <c r="A136" s="36" t="str" cm="1">
        <f t="array" aca="1" ref="A136" ca="1">""&amp;INDEX(PP_Locale,ROW(),PP_LanguageIndex)</f>
        <v>Disclosure of other operating income (expense)</v>
      </c>
      <c r="B136" t="s">
        <v>1642</v>
      </c>
      <c r="C136" t="s">
        <v>4073</v>
      </c>
      <c r="E136" t="s">
        <v>923</v>
      </c>
      <c r="F136" t="s">
        <v>4074</v>
      </c>
      <c r="G136" t="s">
        <v>4075</v>
      </c>
      <c r="H136" t="s">
        <v>4076</v>
      </c>
      <c r="I136" t="s">
        <v>4077</v>
      </c>
      <c r="J136" t="s">
        <v>4078</v>
      </c>
      <c r="K136" t="s">
        <v>4079</v>
      </c>
      <c r="L136" t="s">
        <v>4080</v>
      </c>
      <c r="M136" t="s">
        <v>4081</v>
      </c>
      <c r="N136" t="s">
        <v>4082</v>
      </c>
      <c r="O136" t="s">
        <v>4083</v>
      </c>
      <c r="P136" t="s">
        <v>4084</v>
      </c>
      <c r="R136" t="s">
        <v>4085</v>
      </c>
      <c r="S136" t="s">
        <v>4086</v>
      </c>
      <c r="T136" t="s">
        <v>4087</v>
      </c>
      <c r="U136" t="s">
        <v>4088</v>
      </c>
      <c r="V136" t="s">
        <v>4089</v>
      </c>
      <c r="X136" t="s">
        <v>4090</v>
      </c>
      <c r="Y136" t="s">
        <v>4091</v>
      </c>
      <c r="Z136" t="s">
        <v>4092</v>
      </c>
      <c r="AA136" t="s">
        <v>4093</v>
      </c>
      <c r="AB136" t="s">
        <v>4094</v>
      </c>
      <c r="AC136" t="s">
        <v>4095</v>
      </c>
    </row>
    <row r="137" spans="1:29" x14ac:dyDescent="0.25">
      <c r="A137" s="38" t="str" cm="1">
        <f t="array" aca="1" ref="A137" ca="1">""&amp;INDEX(PP_Locale,ROW(),PP_LanguageIndex)</f>
        <v>Disclosure of other operating income</v>
      </c>
      <c r="B137" t="s">
        <v>1642</v>
      </c>
      <c r="C137" t="s">
        <v>4096</v>
      </c>
      <c r="E137" t="s">
        <v>924</v>
      </c>
      <c r="F137" t="s">
        <v>4074</v>
      </c>
      <c r="G137" t="s">
        <v>4075</v>
      </c>
      <c r="H137" t="s">
        <v>4076</v>
      </c>
      <c r="I137" t="s">
        <v>4077</v>
      </c>
      <c r="J137" t="s">
        <v>4078</v>
      </c>
      <c r="K137" t="s">
        <v>4079</v>
      </c>
      <c r="L137" t="s">
        <v>4080</v>
      </c>
      <c r="M137" t="s">
        <v>4081</v>
      </c>
      <c r="N137" t="s">
        <v>4082</v>
      </c>
      <c r="O137" t="s">
        <v>4083</v>
      </c>
      <c r="P137" t="s">
        <v>4084</v>
      </c>
      <c r="R137" t="s">
        <v>4085</v>
      </c>
      <c r="S137" t="s">
        <v>4086</v>
      </c>
      <c r="T137" t="s">
        <v>4087</v>
      </c>
      <c r="U137" t="s">
        <v>4088</v>
      </c>
      <c r="V137" t="s">
        <v>4097</v>
      </c>
      <c r="X137" t="s">
        <v>4090</v>
      </c>
      <c r="Y137" t="s">
        <v>4091</v>
      </c>
      <c r="Z137" t="s">
        <v>4092</v>
      </c>
      <c r="AA137" t="s">
        <v>4093</v>
      </c>
      <c r="AB137" t="s">
        <v>4094</v>
      </c>
      <c r="AC137" t="s">
        <v>4095</v>
      </c>
    </row>
    <row r="138" spans="1:29" x14ac:dyDescent="0.25">
      <c r="A138" s="38" t="str" cm="1">
        <f t="array" aca="1" ref="A138" ca="1">""&amp;INDEX(PP_Locale,ROW(),PP_LanguageIndex)</f>
        <v>Disclosure of other operating expense</v>
      </c>
      <c r="B138" t="s">
        <v>1642</v>
      </c>
      <c r="C138" t="s">
        <v>4098</v>
      </c>
      <c r="E138" t="s">
        <v>922</v>
      </c>
      <c r="F138" t="s">
        <v>4099</v>
      </c>
      <c r="G138" t="s">
        <v>4100</v>
      </c>
      <c r="H138" t="s">
        <v>4101</v>
      </c>
      <c r="I138" t="s">
        <v>4102</v>
      </c>
      <c r="J138" t="s">
        <v>4103</v>
      </c>
      <c r="K138" t="s">
        <v>4104</v>
      </c>
      <c r="L138" t="s">
        <v>4105</v>
      </c>
      <c r="M138" t="s">
        <v>4106</v>
      </c>
      <c r="N138" t="s">
        <v>4107</v>
      </c>
      <c r="O138" t="s">
        <v>4108</v>
      </c>
      <c r="P138" t="s">
        <v>4109</v>
      </c>
      <c r="R138" t="s">
        <v>4110</v>
      </c>
      <c r="S138" t="s">
        <v>4111</v>
      </c>
      <c r="T138" t="s">
        <v>4112</v>
      </c>
      <c r="U138" t="s">
        <v>4113</v>
      </c>
      <c r="V138" t="s">
        <v>4114</v>
      </c>
      <c r="X138" t="s">
        <v>4115</v>
      </c>
      <c r="Y138" t="s">
        <v>4116</v>
      </c>
      <c r="Z138" t="s">
        <v>4117</v>
      </c>
      <c r="AA138" t="s">
        <v>4118</v>
      </c>
      <c r="AB138" t="s">
        <v>4119</v>
      </c>
      <c r="AC138" t="s">
        <v>4120</v>
      </c>
    </row>
    <row r="139" spans="1:29" x14ac:dyDescent="0.25">
      <c r="A139" s="37" t="str" cm="1">
        <f t="array" aca="1" ref="A139" ca="1">""&amp;INDEX(PP_Locale,ROW(),PP_LanguageIndex)</f>
        <v>Disclosure of other provisions, contingent liabilities and contingent assets</v>
      </c>
      <c r="B139" s="15" t="s">
        <v>4121</v>
      </c>
      <c r="C139" s="15" t="s">
        <v>4122</v>
      </c>
      <c r="D139" s="15"/>
      <c r="E139" s="15" t="s">
        <v>925</v>
      </c>
      <c r="F139" s="15" t="s">
        <v>4123</v>
      </c>
      <c r="G139" s="15" t="s">
        <v>4124</v>
      </c>
      <c r="H139" s="15" t="s">
        <v>4125</v>
      </c>
      <c r="I139" s="15" t="s">
        <v>4126</v>
      </c>
      <c r="J139" s="15" t="s">
        <v>4127</v>
      </c>
      <c r="K139" s="15" t="s">
        <v>4128</v>
      </c>
      <c r="L139" s="15" t="s">
        <v>4129</v>
      </c>
      <c r="M139" s="15" t="s">
        <v>4130</v>
      </c>
      <c r="N139" s="15" t="s">
        <v>4131</v>
      </c>
      <c r="O139" s="15" t="s">
        <v>4132</v>
      </c>
      <c r="P139" s="15" t="s">
        <v>4133</v>
      </c>
      <c r="Q139" s="15"/>
      <c r="R139" s="15" t="s">
        <v>4134</v>
      </c>
      <c r="S139" s="15" t="s">
        <v>4135</v>
      </c>
      <c r="T139" s="15" t="s">
        <v>4136</v>
      </c>
      <c r="U139" s="15" t="s">
        <v>4137</v>
      </c>
      <c r="V139" s="15" t="s">
        <v>4138</v>
      </c>
      <c r="W139" s="15"/>
      <c r="X139" s="15" t="s">
        <v>4139</v>
      </c>
      <c r="Y139" s="15" t="s">
        <v>4140</v>
      </c>
      <c r="Z139" s="15" t="s">
        <v>4141</v>
      </c>
      <c r="AA139" s="15" t="s">
        <v>4142</v>
      </c>
      <c r="AB139" s="15" t="s">
        <v>4143</v>
      </c>
      <c r="AC139" s="15" t="s">
        <v>4144</v>
      </c>
    </row>
    <row r="140" spans="1:29" x14ac:dyDescent="0.25">
      <c r="A140" s="36" t="str" cm="1">
        <f t="array" aca="1" ref="A140" ca="1">""&amp;INDEX(PP_Locale,ROW(),PP_LanguageIndex)</f>
        <v>Disclosure of prepayments and other assets</v>
      </c>
      <c r="B140" t="s">
        <v>1642</v>
      </c>
      <c r="C140" t="s">
        <v>4145</v>
      </c>
      <c r="E140" t="s">
        <v>926</v>
      </c>
      <c r="F140" t="s">
        <v>4146</v>
      </c>
      <c r="G140" t="s">
        <v>4147</v>
      </c>
      <c r="H140" t="s">
        <v>4148</v>
      </c>
      <c r="I140" t="s">
        <v>4149</v>
      </c>
      <c r="J140" t="s">
        <v>4150</v>
      </c>
      <c r="K140" t="s">
        <v>4151</v>
      </c>
      <c r="L140" t="s">
        <v>4152</v>
      </c>
      <c r="M140" t="s">
        <v>4153</v>
      </c>
      <c r="N140" t="s">
        <v>4154</v>
      </c>
      <c r="O140" t="s">
        <v>4155</v>
      </c>
      <c r="P140" t="s">
        <v>4156</v>
      </c>
      <c r="R140" t="s">
        <v>4157</v>
      </c>
      <c r="S140" t="s">
        <v>4158</v>
      </c>
      <c r="T140" t="s">
        <v>4159</v>
      </c>
      <c r="U140" t="s">
        <v>4160</v>
      </c>
      <c r="V140" t="s">
        <v>4161</v>
      </c>
      <c r="X140" t="s">
        <v>4162</v>
      </c>
      <c r="Y140" t="s">
        <v>4163</v>
      </c>
      <c r="Z140" t="s">
        <v>4164</v>
      </c>
      <c r="AA140" t="s">
        <v>4165</v>
      </c>
      <c r="AB140" t="s">
        <v>4166</v>
      </c>
      <c r="AC140" t="s">
        <v>4167</v>
      </c>
    </row>
    <row r="141" spans="1:29" x14ac:dyDescent="0.25">
      <c r="A141" s="36" t="str" cm="1">
        <f t="array" aca="1" ref="A141" ca="1">""&amp;INDEX(PP_Locale,ROW(),PP_LanguageIndex)</f>
        <v>Disclosure of profit (loss) from operating activities</v>
      </c>
      <c r="B141" t="s">
        <v>1642</v>
      </c>
      <c r="C141" t="s">
        <v>4168</v>
      </c>
      <c r="E141" t="s">
        <v>927</v>
      </c>
      <c r="F141" t="s">
        <v>4169</v>
      </c>
      <c r="G141" t="s">
        <v>4170</v>
      </c>
      <c r="H141" t="s">
        <v>4171</v>
      </c>
      <c r="I141" t="s">
        <v>4172</v>
      </c>
      <c r="J141" t="s">
        <v>4173</v>
      </c>
      <c r="K141" t="s">
        <v>4174</v>
      </c>
      <c r="L141" t="s">
        <v>4175</v>
      </c>
      <c r="M141" t="s">
        <v>4176</v>
      </c>
      <c r="N141" t="s">
        <v>4177</v>
      </c>
      <c r="O141" t="s">
        <v>4178</v>
      </c>
      <c r="P141" t="s">
        <v>4179</v>
      </c>
      <c r="R141" t="s">
        <v>4180</v>
      </c>
      <c r="S141" t="s">
        <v>4181</v>
      </c>
      <c r="T141" t="s">
        <v>4182</v>
      </c>
      <c r="U141" t="s">
        <v>4183</v>
      </c>
      <c r="V141" t="s">
        <v>4184</v>
      </c>
      <c r="X141" t="s">
        <v>4185</v>
      </c>
      <c r="Y141" t="s">
        <v>4186</v>
      </c>
      <c r="Z141" t="s">
        <v>4187</v>
      </c>
      <c r="AA141" t="s">
        <v>4188</v>
      </c>
      <c r="AB141" t="s">
        <v>4189</v>
      </c>
      <c r="AC141" t="s">
        <v>4190</v>
      </c>
    </row>
    <row r="142" spans="1:29" x14ac:dyDescent="0.25">
      <c r="A142" s="36" t="str" cm="1">
        <f t="array" aca="1" ref="A142" ca="1">""&amp;INDEX(PP_Locale,ROW(),PP_LanguageIndex)</f>
        <v>Disclosure of property, plant and equipment</v>
      </c>
      <c r="B142" t="s">
        <v>4191</v>
      </c>
      <c r="C142" t="s">
        <v>4192</v>
      </c>
      <c r="E142" t="s">
        <v>928</v>
      </c>
      <c r="F142" t="s">
        <v>4193</v>
      </c>
      <c r="G142" t="s">
        <v>4194</v>
      </c>
      <c r="H142" t="s">
        <v>4195</v>
      </c>
      <c r="I142" t="s">
        <v>4196</v>
      </c>
      <c r="J142" t="s">
        <v>4197</v>
      </c>
      <c r="K142" t="s">
        <v>4198</v>
      </c>
      <c r="L142" t="s">
        <v>4199</v>
      </c>
      <c r="M142" t="s">
        <v>4200</v>
      </c>
      <c r="N142" t="s">
        <v>4201</v>
      </c>
      <c r="O142" t="s">
        <v>4202</v>
      </c>
      <c r="P142" t="s">
        <v>4203</v>
      </c>
      <c r="R142" t="s">
        <v>4204</v>
      </c>
      <c r="S142" t="s">
        <v>4205</v>
      </c>
      <c r="T142" t="s">
        <v>4206</v>
      </c>
      <c r="U142" t="s">
        <v>4207</v>
      </c>
      <c r="V142" t="s">
        <v>4208</v>
      </c>
      <c r="X142" t="s">
        <v>4209</v>
      </c>
      <c r="Y142" t="s">
        <v>4210</v>
      </c>
      <c r="Z142" t="s">
        <v>4211</v>
      </c>
      <c r="AA142" t="s">
        <v>4212</v>
      </c>
      <c r="AB142" t="s">
        <v>4213</v>
      </c>
      <c r="AC142" t="s">
        <v>4214</v>
      </c>
    </row>
    <row r="143" spans="1:29" x14ac:dyDescent="0.25">
      <c r="A143" s="36" t="str" cm="1">
        <f t="array" aca="1" ref="A143" ca="1">""&amp;INDEX(PP_Locale,ROW(),PP_LanguageIndex)</f>
        <v>Disclosure of provisions</v>
      </c>
      <c r="B143" t="s">
        <v>1642</v>
      </c>
      <c r="C143" t="s">
        <v>4215</v>
      </c>
      <c r="E143" t="s">
        <v>929</v>
      </c>
      <c r="F143" t="s">
        <v>4216</v>
      </c>
      <c r="G143" t="s">
        <v>4217</v>
      </c>
      <c r="H143" t="s">
        <v>4218</v>
      </c>
      <c r="I143" t="s">
        <v>4219</v>
      </c>
      <c r="J143" t="s">
        <v>4220</v>
      </c>
      <c r="K143" t="s">
        <v>4221</v>
      </c>
      <c r="L143" t="s">
        <v>4222</v>
      </c>
      <c r="M143" t="s">
        <v>4223</v>
      </c>
      <c r="N143" t="s">
        <v>4224</v>
      </c>
      <c r="O143" t="s">
        <v>4225</v>
      </c>
      <c r="P143" t="s">
        <v>4226</v>
      </c>
      <c r="R143" t="s">
        <v>4227</v>
      </c>
      <c r="S143" t="s">
        <v>4228</v>
      </c>
      <c r="T143" t="s">
        <v>4229</v>
      </c>
      <c r="U143" t="s">
        <v>4230</v>
      </c>
      <c r="V143" t="s">
        <v>4231</v>
      </c>
      <c r="X143" t="s">
        <v>4232</v>
      </c>
      <c r="Y143" t="s">
        <v>4233</v>
      </c>
      <c r="Z143" t="s">
        <v>4234</v>
      </c>
      <c r="AA143" t="s">
        <v>4235</v>
      </c>
      <c r="AB143" t="s">
        <v>4236</v>
      </c>
      <c r="AC143" t="s">
        <v>4237</v>
      </c>
    </row>
    <row r="144" spans="1:29" x14ac:dyDescent="0.25">
      <c r="A144" s="36" t="str" cm="1">
        <f t="array" aca="1" ref="A144" ca="1">""&amp;INDEX(PP_Locale,ROW(),PP_LanguageIndex)</f>
        <v>Disclosure of reclassification of financial instruments</v>
      </c>
      <c r="B144" t="s">
        <v>1642</v>
      </c>
      <c r="C144" t="s">
        <v>4238</v>
      </c>
      <c r="E144" t="s">
        <v>930</v>
      </c>
      <c r="F144" t="s">
        <v>4239</v>
      </c>
      <c r="G144" t="s">
        <v>4240</v>
      </c>
      <c r="H144" t="s">
        <v>4241</v>
      </c>
      <c r="I144" t="s">
        <v>4242</v>
      </c>
      <c r="J144" t="s">
        <v>4243</v>
      </c>
      <c r="K144" t="s">
        <v>4244</v>
      </c>
      <c r="L144" t="s">
        <v>4245</v>
      </c>
      <c r="M144" t="s">
        <v>4246</v>
      </c>
      <c r="N144" t="s">
        <v>4247</v>
      </c>
      <c r="O144" t="s">
        <v>4248</v>
      </c>
      <c r="P144" t="s">
        <v>4249</v>
      </c>
      <c r="R144" t="s">
        <v>4250</v>
      </c>
      <c r="S144" t="s">
        <v>4251</v>
      </c>
      <c r="T144" t="s">
        <v>4252</v>
      </c>
      <c r="U144" t="s">
        <v>4253</v>
      </c>
      <c r="V144" t="s">
        <v>4254</v>
      </c>
      <c r="X144" t="s">
        <v>4255</v>
      </c>
      <c r="Y144" t="s">
        <v>4256</v>
      </c>
      <c r="Z144" t="s">
        <v>4257</v>
      </c>
      <c r="AA144" t="s">
        <v>4258</v>
      </c>
      <c r="AB144" t="s">
        <v>4259</v>
      </c>
      <c r="AC144" t="s">
        <v>4260</v>
      </c>
    </row>
    <row r="145" spans="1:29" x14ac:dyDescent="0.25">
      <c r="A145" s="37" t="str" cm="1">
        <f t="array" aca="1" ref="A145" ca="1">""&amp;INDEX(PP_Locale,ROW(),PP_LanguageIndex)</f>
        <v>Disclosure of regulatory deferral accounts</v>
      </c>
      <c r="B145" s="15" t="s">
        <v>4261</v>
      </c>
      <c r="C145" s="15" t="s">
        <v>4262</v>
      </c>
      <c r="D145" s="15"/>
      <c r="E145" s="15" t="s">
        <v>931</v>
      </c>
      <c r="F145" s="15" t="s">
        <v>4263</v>
      </c>
      <c r="G145" s="15" t="s">
        <v>4264</v>
      </c>
      <c r="H145" s="15" t="s">
        <v>4265</v>
      </c>
      <c r="I145" s="15" t="s">
        <v>4266</v>
      </c>
      <c r="J145" s="15" t="s">
        <v>4267</v>
      </c>
      <c r="K145" s="15" t="s">
        <v>4268</v>
      </c>
      <c r="L145" s="15" t="s">
        <v>4269</v>
      </c>
      <c r="M145" s="15" t="s">
        <v>4270</v>
      </c>
      <c r="N145" s="15" t="s">
        <v>4271</v>
      </c>
      <c r="O145" s="15" t="s">
        <v>4272</v>
      </c>
      <c r="P145" s="15" t="s">
        <v>4273</v>
      </c>
      <c r="Q145" s="15"/>
      <c r="R145" s="15" t="s">
        <v>4274</v>
      </c>
      <c r="S145" s="15" t="s">
        <v>4275</v>
      </c>
      <c r="T145" s="15" t="s">
        <v>4276</v>
      </c>
      <c r="U145" s="15" t="s">
        <v>4277</v>
      </c>
      <c r="V145" s="15" t="s">
        <v>4278</v>
      </c>
      <c r="W145" s="15"/>
      <c r="X145" s="15" t="s">
        <v>4279</v>
      </c>
      <c r="Y145" s="15" t="s">
        <v>4280</v>
      </c>
      <c r="Z145" s="15" t="s">
        <v>4281</v>
      </c>
      <c r="AA145" s="15" t="s">
        <v>4282</v>
      </c>
      <c r="AB145" s="15" t="s">
        <v>4283</v>
      </c>
      <c r="AC145" s="15" t="s">
        <v>4284</v>
      </c>
    </row>
    <row r="146" spans="1:29" x14ac:dyDescent="0.25">
      <c r="A146" s="36" t="str" cm="1">
        <f t="array" aca="1" ref="A146" ca="1">""&amp;INDEX(PP_Locale,ROW(),PP_LanguageIndex)</f>
        <v>Disclosure of reinsurance</v>
      </c>
      <c r="B146" t="s">
        <v>1642</v>
      </c>
      <c r="C146" t="s">
        <v>4285</v>
      </c>
      <c r="E146" t="s">
        <v>932</v>
      </c>
      <c r="F146" t="s">
        <v>4286</v>
      </c>
      <c r="G146" t="s">
        <v>4287</v>
      </c>
      <c r="H146" t="s">
        <v>4288</v>
      </c>
      <c r="I146" t="s">
        <v>4289</v>
      </c>
      <c r="J146" t="s">
        <v>4290</v>
      </c>
      <c r="K146" t="s">
        <v>4291</v>
      </c>
      <c r="L146" t="s">
        <v>4292</v>
      </c>
      <c r="M146" t="s">
        <v>4293</v>
      </c>
      <c r="N146" t="s">
        <v>4294</v>
      </c>
      <c r="O146" t="s">
        <v>4295</v>
      </c>
      <c r="P146" t="s">
        <v>4296</v>
      </c>
      <c r="R146" t="s">
        <v>4297</v>
      </c>
      <c r="S146" t="s">
        <v>4298</v>
      </c>
      <c r="T146" t="s">
        <v>4299</v>
      </c>
      <c r="U146" t="s">
        <v>4300</v>
      </c>
      <c r="V146" t="s">
        <v>4301</v>
      </c>
      <c r="X146" t="s">
        <v>4302</v>
      </c>
      <c r="Y146" t="s">
        <v>4303</v>
      </c>
      <c r="Z146" t="s">
        <v>4304</v>
      </c>
      <c r="AA146" t="s">
        <v>4305</v>
      </c>
      <c r="AB146" t="s">
        <v>4306</v>
      </c>
      <c r="AC146" t="s">
        <v>4307</v>
      </c>
    </row>
    <row r="147" spans="1:29" x14ac:dyDescent="0.25">
      <c r="A147" s="36" t="str" cm="1">
        <f t="array" aca="1" ref="A147" ca="1">""&amp;INDEX(PP_Locale,ROW(),PP_LanguageIndex)</f>
        <v>Disclosure of related party</v>
      </c>
      <c r="B147" t="s">
        <v>4308</v>
      </c>
      <c r="C147" t="s">
        <v>4309</v>
      </c>
      <c r="E147" t="s">
        <v>933</v>
      </c>
      <c r="F147" t="s">
        <v>4310</v>
      </c>
      <c r="G147" t="s">
        <v>4311</v>
      </c>
      <c r="H147" t="s">
        <v>4312</v>
      </c>
      <c r="I147" t="s">
        <v>4313</v>
      </c>
      <c r="J147" t="s">
        <v>4314</v>
      </c>
      <c r="K147" t="s">
        <v>4315</v>
      </c>
      <c r="L147" t="s">
        <v>4316</v>
      </c>
      <c r="M147" t="s">
        <v>4317</v>
      </c>
      <c r="N147" t="s">
        <v>4318</v>
      </c>
      <c r="O147" t="s">
        <v>4319</v>
      </c>
      <c r="P147" t="s">
        <v>4320</v>
      </c>
      <c r="R147" t="s">
        <v>4321</v>
      </c>
      <c r="S147" t="s">
        <v>4322</v>
      </c>
      <c r="T147" t="s">
        <v>4323</v>
      </c>
      <c r="U147" t="s">
        <v>4324</v>
      </c>
      <c r="V147" t="s">
        <v>4325</v>
      </c>
      <c r="X147" t="s">
        <v>4326</v>
      </c>
      <c r="Y147" t="s">
        <v>4327</v>
      </c>
      <c r="Z147" t="s">
        <v>4328</v>
      </c>
      <c r="AA147" t="s">
        <v>4329</v>
      </c>
      <c r="AB147" t="s">
        <v>4330</v>
      </c>
      <c r="AC147" t="s">
        <v>4331</v>
      </c>
    </row>
    <row r="148" spans="1:29" x14ac:dyDescent="0.25">
      <c r="A148" s="36" t="str" cm="1">
        <f t="array" aca="1" ref="A148" ca="1">""&amp;INDEX(PP_Locale,ROW(),PP_LanguageIndex)</f>
        <v>Disclosure of repurchase and reverse repurchase agreements</v>
      </c>
      <c r="B148" t="s">
        <v>1642</v>
      </c>
      <c r="C148" t="s">
        <v>4332</v>
      </c>
      <c r="E148" t="s">
        <v>934</v>
      </c>
      <c r="F148" t="s">
        <v>4333</v>
      </c>
      <c r="G148" t="s">
        <v>4334</v>
      </c>
      <c r="H148" t="s">
        <v>4335</v>
      </c>
      <c r="I148" t="s">
        <v>4336</v>
      </c>
      <c r="J148" t="s">
        <v>4337</v>
      </c>
      <c r="K148" t="s">
        <v>4338</v>
      </c>
      <c r="L148" t="s">
        <v>4339</v>
      </c>
      <c r="M148" t="s">
        <v>4340</v>
      </c>
      <c r="N148" t="s">
        <v>4341</v>
      </c>
      <c r="O148" t="s">
        <v>4342</v>
      </c>
      <c r="P148" t="s">
        <v>4343</v>
      </c>
      <c r="R148" t="s">
        <v>4344</v>
      </c>
      <c r="S148" t="s">
        <v>4345</v>
      </c>
      <c r="T148" t="s">
        <v>4346</v>
      </c>
      <c r="U148" t="s">
        <v>4347</v>
      </c>
      <c r="V148" t="s">
        <v>4348</v>
      </c>
      <c r="X148" t="s">
        <v>4349</v>
      </c>
      <c r="Y148" t="s">
        <v>4350</v>
      </c>
      <c r="Z148" t="s">
        <v>4351</v>
      </c>
      <c r="AA148" t="s">
        <v>4352</v>
      </c>
      <c r="AB148" t="s">
        <v>4353</v>
      </c>
      <c r="AC148" t="s">
        <v>4354</v>
      </c>
    </row>
    <row r="149" spans="1:29" x14ac:dyDescent="0.25">
      <c r="A149" s="36" t="str" cm="1">
        <f t="array" aca="1" ref="A149" ca="1">""&amp;INDEX(PP_Locale,ROW(),PP_LanguageIndex)</f>
        <v>Disclosure of reserves within equity</v>
      </c>
      <c r="B149" t="s">
        <v>4355</v>
      </c>
      <c r="C149" t="s">
        <v>4356</v>
      </c>
      <c r="E149" t="s">
        <v>936</v>
      </c>
      <c r="F149" t="s">
        <v>4357</v>
      </c>
      <c r="G149" t="s">
        <v>4358</v>
      </c>
      <c r="H149" t="s">
        <v>4359</v>
      </c>
      <c r="I149" t="s">
        <v>4360</v>
      </c>
      <c r="J149" t="s">
        <v>4361</v>
      </c>
      <c r="K149" t="s">
        <v>4362</v>
      </c>
      <c r="L149" t="s">
        <v>4363</v>
      </c>
      <c r="M149" t="s">
        <v>4364</v>
      </c>
      <c r="N149" t="s">
        <v>4365</v>
      </c>
      <c r="O149" t="s">
        <v>4366</v>
      </c>
      <c r="P149" t="s">
        <v>4367</v>
      </c>
      <c r="R149" t="s">
        <v>4368</v>
      </c>
      <c r="S149" t="s">
        <v>4369</v>
      </c>
      <c r="T149" t="s">
        <v>4370</v>
      </c>
      <c r="U149" t="s">
        <v>4371</v>
      </c>
      <c r="V149" t="s">
        <v>4372</v>
      </c>
      <c r="X149" t="s">
        <v>4373</v>
      </c>
      <c r="Y149" t="s">
        <v>4374</v>
      </c>
      <c r="Z149" t="s">
        <v>4375</v>
      </c>
      <c r="AA149" t="s">
        <v>4376</v>
      </c>
      <c r="AB149" t="s">
        <v>4377</v>
      </c>
      <c r="AC149" t="s">
        <v>4378</v>
      </c>
    </row>
    <row r="150" spans="1:29" x14ac:dyDescent="0.25">
      <c r="A150" s="36" t="str" cm="1">
        <f t="array" aca="1" ref="A150" ca="1">""&amp;INDEX(PP_Locale,ROW(),PP_LanguageIndex)</f>
        <v>Disclosure of restricted cash and cash equivalents</v>
      </c>
      <c r="B150" t="s">
        <v>1642</v>
      </c>
      <c r="C150" t="s">
        <v>4379</v>
      </c>
      <c r="E150" t="s">
        <v>937</v>
      </c>
      <c r="F150" t="s">
        <v>4380</v>
      </c>
      <c r="G150" t="s">
        <v>4381</v>
      </c>
      <c r="H150" t="s">
        <v>4382</v>
      </c>
      <c r="I150" t="s">
        <v>4383</v>
      </c>
      <c r="J150" t="s">
        <v>4384</v>
      </c>
      <c r="K150" t="s">
        <v>4385</v>
      </c>
      <c r="L150" t="s">
        <v>4386</v>
      </c>
      <c r="M150" t="s">
        <v>4387</v>
      </c>
      <c r="N150" t="s">
        <v>4388</v>
      </c>
      <c r="O150" t="s">
        <v>4389</v>
      </c>
      <c r="P150" t="s">
        <v>4390</v>
      </c>
      <c r="R150" t="s">
        <v>4391</v>
      </c>
      <c r="S150" t="s">
        <v>4392</v>
      </c>
      <c r="T150" t="s">
        <v>4393</v>
      </c>
      <c r="U150" t="s">
        <v>4394</v>
      </c>
      <c r="V150" t="s">
        <v>4395</v>
      </c>
      <c r="X150" t="s">
        <v>4396</v>
      </c>
      <c r="Y150" t="s">
        <v>4397</v>
      </c>
      <c r="Z150" t="s">
        <v>4398</v>
      </c>
      <c r="AA150" t="s">
        <v>4399</v>
      </c>
      <c r="AB150" t="s">
        <v>4400</v>
      </c>
      <c r="AC150" t="s">
        <v>4401</v>
      </c>
    </row>
    <row r="151" spans="1:29" x14ac:dyDescent="0.25">
      <c r="A151" s="36" t="str" cm="1">
        <f t="array" aca="1" ref="A151" ca="1">""&amp;INDEX(PP_Locale,ROW(),PP_LanguageIndex)</f>
        <v>Disclosure of revenue</v>
      </c>
      <c r="B151" t="s">
        <v>1642</v>
      </c>
      <c r="C151" t="s">
        <v>4402</v>
      </c>
      <c r="E151" t="s">
        <v>938</v>
      </c>
      <c r="F151" t="s">
        <v>4403</v>
      </c>
      <c r="G151" t="s">
        <v>4404</v>
      </c>
      <c r="H151" t="s">
        <v>4405</v>
      </c>
      <c r="I151" t="s">
        <v>4406</v>
      </c>
      <c r="J151" t="s">
        <v>4407</v>
      </c>
      <c r="K151" t="s">
        <v>4408</v>
      </c>
      <c r="L151" t="s">
        <v>4409</v>
      </c>
      <c r="M151" t="s">
        <v>4410</v>
      </c>
      <c r="N151" t="s">
        <v>4411</v>
      </c>
      <c r="O151" t="s">
        <v>4412</v>
      </c>
      <c r="P151" t="s">
        <v>4413</v>
      </c>
      <c r="R151" t="s">
        <v>4414</v>
      </c>
      <c r="S151" t="s">
        <v>4415</v>
      </c>
      <c r="T151" t="s">
        <v>4416</v>
      </c>
      <c r="U151" t="s">
        <v>4417</v>
      </c>
      <c r="V151" t="s">
        <v>4418</v>
      </c>
      <c r="X151" t="s">
        <v>4419</v>
      </c>
      <c r="Y151" t="s">
        <v>4420</v>
      </c>
      <c r="Z151" t="s">
        <v>4421</v>
      </c>
      <c r="AA151" t="s">
        <v>4422</v>
      </c>
      <c r="AB151" t="s">
        <v>4423</v>
      </c>
      <c r="AC151" t="s">
        <v>4424</v>
      </c>
    </row>
    <row r="152" spans="1:29" x14ac:dyDescent="0.25">
      <c r="A152" s="40" t="str" cm="1">
        <f t="array" aca="1" ref="A152" ca="1">""&amp;INDEX(PP_Locale,ROW(),PP_LanguageIndex)</f>
        <v>Disclosure of revenue from contracts with customers</v>
      </c>
      <c r="B152" s="15" t="s">
        <v>4425</v>
      </c>
      <c r="C152" s="15" t="s">
        <v>4426</v>
      </c>
      <c r="D152" s="15"/>
      <c r="E152" s="15" t="s">
        <v>939</v>
      </c>
      <c r="F152" s="15" t="s">
        <v>4427</v>
      </c>
      <c r="G152" s="15" t="s">
        <v>4428</v>
      </c>
      <c r="H152" s="15" t="s">
        <v>4429</v>
      </c>
      <c r="I152" s="15" t="s">
        <v>4430</v>
      </c>
      <c r="J152" s="15" t="s">
        <v>4431</v>
      </c>
      <c r="K152" s="15" t="s">
        <v>4432</v>
      </c>
      <c r="L152" s="15" t="s">
        <v>4433</v>
      </c>
      <c r="M152" s="15" t="s">
        <v>4434</v>
      </c>
      <c r="N152" s="15" t="s">
        <v>4435</v>
      </c>
      <c r="O152" s="15" t="s">
        <v>4436</v>
      </c>
      <c r="P152" s="15" t="s">
        <v>4437</v>
      </c>
      <c r="Q152" s="15"/>
      <c r="R152" s="15" t="s">
        <v>4438</v>
      </c>
      <c r="S152" s="15" t="s">
        <v>4439</v>
      </c>
      <c r="T152" s="15" t="s">
        <v>4440</v>
      </c>
      <c r="U152" s="15" t="s">
        <v>4441</v>
      </c>
      <c r="V152" s="15" t="s">
        <v>4442</v>
      </c>
      <c r="W152" s="15"/>
      <c r="X152" s="15" t="s">
        <v>4443</v>
      </c>
      <c r="Y152" s="15" t="s">
        <v>4444</v>
      </c>
      <c r="Z152" s="15" t="s">
        <v>4445</v>
      </c>
      <c r="AA152" s="15" t="s">
        <v>4446</v>
      </c>
      <c r="AB152" s="15" t="s">
        <v>4447</v>
      </c>
      <c r="AC152" s="15" t="s">
        <v>4448</v>
      </c>
    </row>
    <row r="153" spans="1:29" x14ac:dyDescent="0.25">
      <c r="A153" s="36" t="str" cm="1">
        <f t="array" aca="1" ref="A153" ca="1">""&amp;INDEX(PP_Locale,ROW(),PP_LanguageIndex)</f>
        <v>Disclosure of service concession arrangements</v>
      </c>
      <c r="B153" t="s">
        <v>4449</v>
      </c>
      <c r="C153" t="s">
        <v>4450</v>
      </c>
      <c r="E153" t="s">
        <v>941</v>
      </c>
      <c r="F153" t="s">
        <v>4451</v>
      </c>
      <c r="G153" t="s">
        <v>4452</v>
      </c>
      <c r="H153" t="s">
        <v>4453</v>
      </c>
      <c r="I153" t="s">
        <v>4454</v>
      </c>
      <c r="J153" t="s">
        <v>4455</v>
      </c>
      <c r="K153" t="s">
        <v>4456</v>
      </c>
      <c r="L153" t="s">
        <v>4457</v>
      </c>
      <c r="M153" t="s">
        <v>4458</v>
      </c>
      <c r="N153" t="s">
        <v>4459</v>
      </c>
      <c r="O153" t="s">
        <v>4460</v>
      </c>
      <c r="P153" t="s">
        <v>4461</v>
      </c>
      <c r="R153" t="s">
        <v>4462</v>
      </c>
      <c r="S153" t="s">
        <v>4463</v>
      </c>
      <c r="T153" t="s">
        <v>4464</v>
      </c>
      <c r="U153" t="s">
        <v>4465</v>
      </c>
      <c r="V153" t="s">
        <v>4466</v>
      </c>
      <c r="X153" t="s">
        <v>4467</v>
      </c>
      <c r="Y153" t="s">
        <v>4468</v>
      </c>
      <c r="Z153" t="s">
        <v>4469</v>
      </c>
      <c r="AA153" t="s">
        <v>4470</v>
      </c>
      <c r="AB153" t="s">
        <v>4471</v>
      </c>
      <c r="AC153" t="s">
        <v>4472</v>
      </c>
    </row>
    <row r="154" spans="1:29" x14ac:dyDescent="0.25">
      <c r="A154" s="36" t="str" cm="1">
        <f t="array" aca="1" ref="A154" ca="1">""&amp;INDEX(PP_Locale,ROW(),PP_LanguageIndex)</f>
        <v>Disclosure of share capital, reserves and other equity interest</v>
      </c>
      <c r="B154" t="s">
        <v>4473</v>
      </c>
      <c r="C154" t="s">
        <v>4474</v>
      </c>
      <c r="E154" t="s">
        <v>942</v>
      </c>
      <c r="F154" t="s">
        <v>4475</v>
      </c>
      <c r="G154" t="s">
        <v>4476</v>
      </c>
      <c r="H154" t="s">
        <v>4477</v>
      </c>
      <c r="I154" t="s">
        <v>4478</v>
      </c>
      <c r="J154" t="s">
        <v>4479</v>
      </c>
      <c r="K154" t="s">
        <v>4480</v>
      </c>
      <c r="L154" t="s">
        <v>4481</v>
      </c>
      <c r="M154" t="s">
        <v>4482</v>
      </c>
      <c r="N154" t="s">
        <v>4483</v>
      </c>
      <c r="O154" t="s">
        <v>4484</v>
      </c>
      <c r="P154" t="s">
        <v>4485</v>
      </c>
      <c r="R154" t="s">
        <v>4486</v>
      </c>
      <c r="S154" t="s">
        <v>4487</v>
      </c>
      <c r="T154" t="s">
        <v>4488</v>
      </c>
      <c r="U154" t="s">
        <v>4489</v>
      </c>
      <c r="V154" t="s">
        <v>4490</v>
      </c>
      <c r="X154" t="s">
        <v>4491</v>
      </c>
      <c r="Y154" t="s">
        <v>4492</v>
      </c>
      <c r="Z154" t="s">
        <v>4493</v>
      </c>
      <c r="AA154" t="s">
        <v>4494</v>
      </c>
      <c r="AB154" t="s">
        <v>4495</v>
      </c>
      <c r="AC154" t="s">
        <v>4496</v>
      </c>
    </row>
    <row r="155" spans="1:29" x14ac:dyDescent="0.25">
      <c r="A155" s="36" t="str" cm="1">
        <f t="array" aca="1" ref="A155" ca="1">""&amp;INDEX(PP_Locale,ROW(),PP_LanguageIndex)</f>
        <v>Disclosure of share-based payment arrangements</v>
      </c>
      <c r="B155" t="s">
        <v>4497</v>
      </c>
      <c r="C155" t="s">
        <v>4498</v>
      </c>
      <c r="E155" t="s">
        <v>943</v>
      </c>
      <c r="F155" t="s">
        <v>4499</v>
      </c>
      <c r="G155" t="s">
        <v>4500</v>
      </c>
      <c r="H155" t="s">
        <v>4501</v>
      </c>
      <c r="I155" t="s">
        <v>4502</v>
      </c>
      <c r="J155" t="s">
        <v>4503</v>
      </c>
      <c r="K155" t="s">
        <v>4504</v>
      </c>
      <c r="L155" t="s">
        <v>4505</v>
      </c>
      <c r="M155" t="s">
        <v>4506</v>
      </c>
      <c r="N155" t="s">
        <v>4507</v>
      </c>
      <c r="O155" t="s">
        <v>4508</v>
      </c>
      <c r="P155" t="s">
        <v>4509</v>
      </c>
      <c r="R155" t="s">
        <v>4510</v>
      </c>
      <c r="S155" t="s">
        <v>4511</v>
      </c>
      <c r="T155" t="s">
        <v>4512</v>
      </c>
      <c r="U155" t="s">
        <v>4513</v>
      </c>
      <c r="V155" t="s">
        <v>4514</v>
      </c>
      <c r="X155" t="s">
        <v>4515</v>
      </c>
      <c r="Y155" t="s">
        <v>4516</v>
      </c>
      <c r="Z155" t="s">
        <v>4517</v>
      </c>
      <c r="AA155" t="s">
        <v>4518</v>
      </c>
      <c r="AB155" t="s">
        <v>4519</v>
      </c>
      <c r="AC155" t="s">
        <v>4520</v>
      </c>
    </row>
    <row r="156" spans="1:29" x14ac:dyDescent="0.25">
      <c r="A156" s="36" t="str" cm="1">
        <f t="array" aca="1" ref="A156" ca="1">""&amp;INDEX(PP_Locale,ROW(),PP_LanguageIndex)</f>
        <v>Disclosure of subordinated liabilities</v>
      </c>
      <c r="B156" t="s">
        <v>1642</v>
      </c>
      <c r="C156" t="s">
        <v>4521</v>
      </c>
      <c r="E156" t="s">
        <v>944</v>
      </c>
      <c r="F156" t="s">
        <v>4522</v>
      </c>
      <c r="G156" t="s">
        <v>4523</v>
      </c>
      <c r="H156" t="s">
        <v>4524</v>
      </c>
      <c r="I156" t="s">
        <v>4525</v>
      </c>
      <c r="J156" t="s">
        <v>4526</v>
      </c>
      <c r="K156" t="s">
        <v>4527</v>
      </c>
      <c r="L156" t="s">
        <v>4528</v>
      </c>
      <c r="M156" t="s">
        <v>4529</v>
      </c>
      <c r="N156" t="s">
        <v>4530</v>
      </c>
      <c r="O156" t="s">
        <v>4531</v>
      </c>
      <c r="P156" t="s">
        <v>4532</v>
      </c>
      <c r="R156" t="s">
        <v>4533</v>
      </c>
      <c r="S156" t="s">
        <v>4534</v>
      </c>
      <c r="T156" t="s">
        <v>4535</v>
      </c>
      <c r="U156" t="s">
        <v>4536</v>
      </c>
      <c r="V156" t="s">
        <v>4537</v>
      </c>
      <c r="X156" t="s">
        <v>4538</v>
      </c>
      <c r="Y156" t="s">
        <v>4539</v>
      </c>
      <c r="Z156" t="s">
        <v>4540</v>
      </c>
      <c r="AA156" t="s">
        <v>4541</v>
      </c>
      <c r="AB156" t="s">
        <v>4542</v>
      </c>
      <c r="AC156" t="s">
        <v>4543</v>
      </c>
    </row>
    <row r="157" spans="1:29" x14ac:dyDescent="0.25">
      <c r="A157" s="36" t="str" cm="1">
        <f t="array" aca="1" ref="A157" ca="1">""&amp;INDEX(PP_Locale,ROW(),PP_LanguageIndex)</f>
        <v>Disclosure of subsidiaries</v>
      </c>
      <c r="B157" t="s">
        <v>4544</v>
      </c>
      <c r="C157" t="s">
        <v>4545</v>
      </c>
      <c r="E157" t="s">
        <v>945</v>
      </c>
      <c r="F157" t="s">
        <v>4546</v>
      </c>
      <c r="G157" t="s">
        <v>4547</v>
      </c>
      <c r="H157" t="s">
        <v>4548</v>
      </c>
      <c r="I157" t="s">
        <v>4549</v>
      </c>
      <c r="J157" t="s">
        <v>4550</v>
      </c>
      <c r="K157" t="s">
        <v>4551</v>
      </c>
      <c r="L157" t="s">
        <v>4552</v>
      </c>
      <c r="M157" t="s">
        <v>4553</v>
      </c>
      <c r="N157" t="s">
        <v>4554</v>
      </c>
      <c r="O157" t="s">
        <v>4555</v>
      </c>
      <c r="P157" t="s">
        <v>4556</v>
      </c>
      <c r="R157" t="s">
        <v>4557</v>
      </c>
      <c r="S157" t="s">
        <v>4558</v>
      </c>
      <c r="T157" t="s">
        <v>4559</v>
      </c>
      <c r="U157" t="s">
        <v>4560</v>
      </c>
      <c r="V157" t="s">
        <v>4561</v>
      </c>
      <c r="X157" t="s">
        <v>4562</v>
      </c>
      <c r="Y157" t="s">
        <v>4563</v>
      </c>
      <c r="Z157" t="s">
        <v>4564</v>
      </c>
      <c r="AA157" t="s">
        <v>4565</v>
      </c>
      <c r="AB157" t="s">
        <v>4566</v>
      </c>
      <c r="AC157" t="s">
        <v>4567</v>
      </c>
    </row>
    <row r="158" spans="1:29" x14ac:dyDescent="0.25">
      <c r="A158" s="36" t="str" cm="1">
        <f t="array" aca="1" ref="A158" ca="1">""&amp;INDEX(PP_Locale,ROW(),PP_LanguageIndex)</f>
        <v>Disclosure of tax receivables and payables</v>
      </c>
      <c r="B158" t="s">
        <v>1642</v>
      </c>
      <c r="C158" t="s">
        <v>4568</v>
      </c>
      <c r="E158" t="s">
        <v>947</v>
      </c>
      <c r="F158" t="s">
        <v>4569</v>
      </c>
      <c r="G158" t="s">
        <v>4570</v>
      </c>
      <c r="H158" t="s">
        <v>4571</v>
      </c>
      <c r="I158" t="s">
        <v>4572</v>
      </c>
      <c r="J158" t="s">
        <v>4573</v>
      </c>
      <c r="K158" t="s">
        <v>4574</v>
      </c>
      <c r="L158" t="s">
        <v>4575</v>
      </c>
      <c r="M158" t="s">
        <v>4576</v>
      </c>
      <c r="N158" t="s">
        <v>4577</v>
      </c>
      <c r="O158" t="s">
        <v>4578</v>
      </c>
      <c r="P158" t="s">
        <v>4579</v>
      </c>
      <c r="R158" t="s">
        <v>4580</v>
      </c>
      <c r="S158" t="s">
        <v>4581</v>
      </c>
      <c r="T158" t="s">
        <v>4582</v>
      </c>
      <c r="U158" t="s">
        <v>4583</v>
      </c>
      <c r="V158" t="s">
        <v>4584</v>
      </c>
      <c r="X158" t="s">
        <v>4585</v>
      </c>
      <c r="Y158" t="s">
        <v>4586</v>
      </c>
      <c r="Z158" t="s">
        <v>4587</v>
      </c>
      <c r="AA158" t="s">
        <v>4588</v>
      </c>
      <c r="AB158" t="s">
        <v>4589</v>
      </c>
      <c r="AC158" t="s">
        <v>4590</v>
      </c>
    </row>
    <row r="159" spans="1:29" x14ac:dyDescent="0.25">
      <c r="A159" s="36" t="str" cm="1">
        <f t="array" aca="1" ref="A159" ca="1">""&amp;INDEX(PP_Locale,ROW(),PP_LanguageIndex)</f>
        <v>Disclosure of trade and other payables</v>
      </c>
      <c r="B159" t="s">
        <v>1642</v>
      </c>
      <c r="C159" t="s">
        <v>4591</v>
      </c>
      <c r="E159" t="s">
        <v>948</v>
      </c>
      <c r="F159" t="s">
        <v>4592</v>
      </c>
      <c r="G159" t="s">
        <v>4593</v>
      </c>
      <c r="H159" t="s">
        <v>4594</v>
      </c>
      <c r="I159" t="s">
        <v>4595</v>
      </c>
      <c r="J159" t="s">
        <v>4596</v>
      </c>
      <c r="K159" t="s">
        <v>4597</v>
      </c>
      <c r="L159" t="s">
        <v>4598</v>
      </c>
      <c r="M159" t="s">
        <v>4599</v>
      </c>
      <c r="N159" t="s">
        <v>4600</v>
      </c>
      <c r="O159" t="s">
        <v>4601</v>
      </c>
      <c r="P159" t="s">
        <v>4602</v>
      </c>
      <c r="R159" t="s">
        <v>4603</v>
      </c>
      <c r="S159" t="s">
        <v>4604</v>
      </c>
      <c r="T159" t="s">
        <v>4605</v>
      </c>
      <c r="U159" t="s">
        <v>4606</v>
      </c>
      <c r="V159" t="s">
        <v>4607</v>
      </c>
      <c r="X159" t="s">
        <v>4608</v>
      </c>
      <c r="Y159" t="s">
        <v>4609</v>
      </c>
      <c r="Z159" t="s">
        <v>4610</v>
      </c>
      <c r="AA159" t="s">
        <v>4611</v>
      </c>
      <c r="AB159" t="s">
        <v>4612</v>
      </c>
      <c r="AC159" t="s">
        <v>4613</v>
      </c>
    </row>
    <row r="160" spans="1:29" s="15" customFormat="1" x14ac:dyDescent="0.25">
      <c r="A160" s="36" t="str" cm="1">
        <f t="array" aca="1" ref="A160" ca="1">""&amp;INDEX(PP_Locale,ROW(),PP_LanguageIndex)</f>
        <v>Disclosure of trade and other receivables</v>
      </c>
      <c r="B160" t="s">
        <v>1642</v>
      </c>
      <c r="C160" t="s">
        <v>4614</v>
      </c>
      <c r="D160"/>
      <c r="E160" t="s">
        <v>949</v>
      </c>
      <c r="F160" t="s">
        <v>4615</v>
      </c>
      <c r="G160" t="s">
        <v>4616</v>
      </c>
      <c r="H160" t="s">
        <v>4617</v>
      </c>
      <c r="I160" t="s">
        <v>4618</v>
      </c>
      <c r="J160" t="s">
        <v>4619</v>
      </c>
      <c r="K160" t="s">
        <v>4620</v>
      </c>
      <c r="L160" t="s">
        <v>4621</v>
      </c>
      <c r="M160" t="s">
        <v>4622</v>
      </c>
      <c r="N160" t="s">
        <v>4623</v>
      </c>
      <c r="O160" t="s">
        <v>4624</v>
      </c>
      <c r="P160" t="s">
        <v>4625</v>
      </c>
      <c r="Q160"/>
      <c r="R160" t="s">
        <v>4626</v>
      </c>
      <c r="S160" t="s">
        <v>4627</v>
      </c>
      <c r="T160" t="s">
        <v>4628</v>
      </c>
      <c r="U160" t="s">
        <v>4629</v>
      </c>
      <c r="V160" t="s">
        <v>4630</v>
      </c>
      <c r="W160"/>
      <c r="X160" t="s">
        <v>4631</v>
      </c>
      <c r="Y160" t="s">
        <v>4632</v>
      </c>
      <c r="Z160" t="s">
        <v>4633</v>
      </c>
      <c r="AA160" t="s">
        <v>4634</v>
      </c>
      <c r="AB160" t="s">
        <v>4635</v>
      </c>
      <c r="AC160" t="s">
        <v>4636</v>
      </c>
    </row>
    <row r="161" spans="1:29" s="15" customFormat="1" x14ac:dyDescent="0.25">
      <c r="A161" s="36" t="str" cm="1">
        <f t="array" aca="1" ref="A161" ca="1">""&amp;INDEX(PP_Locale,ROW(),PP_LanguageIndex)</f>
        <v>Disclosure of trading income (expense)</v>
      </c>
      <c r="B161" t="s">
        <v>1642</v>
      </c>
      <c r="C161" t="s">
        <v>4637</v>
      </c>
      <c r="D161"/>
      <c r="E161" t="s">
        <v>950</v>
      </c>
      <c r="F161" t="s">
        <v>4638</v>
      </c>
      <c r="G161" t="s">
        <v>4639</v>
      </c>
      <c r="H161" t="s">
        <v>4640</v>
      </c>
      <c r="I161" t="s">
        <v>4641</v>
      </c>
      <c r="J161" t="s">
        <v>4642</v>
      </c>
      <c r="K161" t="s">
        <v>4643</v>
      </c>
      <c r="L161" t="s">
        <v>4644</v>
      </c>
      <c r="M161" t="s">
        <v>4645</v>
      </c>
      <c r="N161" t="s">
        <v>4646</v>
      </c>
      <c r="O161" t="s">
        <v>4647</v>
      </c>
      <c r="P161" t="s">
        <v>4648</v>
      </c>
      <c r="Q161"/>
      <c r="R161" t="s">
        <v>4649</v>
      </c>
      <c r="S161" t="s">
        <v>4650</v>
      </c>
      <c r="T161" t="s">
        <v>4651</v>
      </c>
      <c r="U161" t="s">
        <v>4652</v>
      </c>
      <c r="V161" t="s">
        <v>4653</v>
      </c>
      <c r="W161"/>
      <c r="X161" t="s">
        <v>4654</v>
      </c>
      <c r="Y161" t="s">
        <v>4655</v>
      </c>
      <c r="Z161" t="s">
        <v>4656</v>
      </c>
      <c r="AA161" t="s">
        <v>4657</v>
      </c>
      <c r="AB161" t="s">
        <v>4658</v>
      </c>
      <c r="AC161" t="s">
        <v>4659</v>
      </c>
    </row>
    <row r="162" spans="1:29" s="15" customFormat="1" x14ac:dyDescent="0.25">
      <c r="A162" s="36" t="str" cm="1">
        <f t="array" aca="1" ref="A162" ca="1">""&amp;INDEX(PP_Locale,ROW(),PP_LanguageIndex)</f>
        <v>Disclosure of treasury shares</v>
      </c>
      <c r="B162" t="s">
        <v>1642</v>
      </c>
      <c r="C162" t="s">
        <v>4660</v>
      </c>
      <c r="D162"/>
      <c r="E162" t="s">
        <v>951</v>
      </c>
      <c r="F162" t="s">
        <v>4661</v>
      </c>
      <c r="G162" t="s">
        <v>4662</v>
      </c>
      <c r="H162" t="s">
        <v>4663</v>
      </c>
      <c r="I162" t="s">
        <v>4664</v>
      </c>
      <c r="J162" t="s">
        <v>4665</v>
      </c>
      <c r="K162" t="s">
        <v>4666</v>
      </c>
      <c r="L162" t="s">
        <v>4667</v>
      </c>
      <c r="M162" t="s">
        <v>4668</v>
      </c>
      <c r="N162" t="s">
        <v>4669</v>
      </c>
      <c r="O162" t="s">
        <v>4670</v>
      </c>
      <c r="P162" t="s">
        <v>4671</v>
      </c>
      <c r="Q162"/>
      <c r="R162" t="s">
        <v>4672</v>
      </c>
      <c r="S162" t="s">
        <v>4673</v>
      </c>
      <c r="T162" t="s">
        <v>4674</v>
      </c>
      <c r="U162" t="s">
        <v>4675</v>
      </c>
      <c r="V162" t="s">
        <v>4676</v>
      </c>
      <c r="W162"/>
      <c r="X162" t="s">
        <v>4677</v>
      </c>
      <c r="Y162" t="s">
        <v>4678</v>
      </c>
      <c r="Z162" t="s">
        <v>4679</v>
      </c>
      <c r="AA162" t="s">
        <v>4680</v>
      </c>
      <c r="AB162" t="s">
        <v>4681</v>
      </c>
      <c r="AC162" t="s">
        <v>4682</v>
      </c>
    </row>
    <row r="163" spans="1:29" x14ac:dyDescent="0.25">
      <c r="A163" s="12" t="str" cm="1">
        <f t="array" aca="1" ref="A163" ca="1">""&amp;INDEX(PP_Locale,ROW(),PP_LanguageIndex)</f>
        <v/>
      </c>
    </row>
    <row r="164" spans="1:29" s="25" customFormat="1" x14ac:dyDescent="0.25">
      <c r="A164" s="33" t="str" cm="1">
        <f t="array" aca="1" ref="A164" ca="1">""&amp;INDEX(PP_Locale,ROW(),PP_LanguageIndex)</f>
        <v>Other notes (not mandatory):</v>
      </c>
      <c r="E164" s="25" t="s">
        <v>4683</v>
      </c>
      <c r="F164" s="25" t="s">
        <v>4683</v>
      </c>
      <c r="G164" s="25" t="s">
        <v>4683</v>
      </c>
      <c r="H164" s="25" t="s">
        <v>4683</v>
      </c>
      <c r="I164" s="25" t="s">
        <v>4683</v>
      </c>
      <c r="J164" s="25" t="s">
        <v>4683</v>
      </c>
      <c r="K164" s="25" t="s">
        <v>4683</v>
      </c>
      <c r="L164" s="25" t="s">
        <v>4683</v>
      </c>
      <c r="M164" s="25" t="s">
        <v>4683</v>
      </c>
      <c r="N164" s="25" t="s">
        <v>4683</v>
      </c>
      <c r="O164" s="25" t="s">
        <v>4683</v>
      </c>
      <c r="P164" s="25" t="s">
        <v>4683</v>
      </c>
      <c r="Q164" s="25" t="s">
        <v>4683</v>
      </c>
      <c r="R164" s="25" t="s">
        <v>4683</v>
      </c>
      <c r="S164" s="25" t="s">
        <v>4683</v>
      </c>
      <c r="T164" s="25" t="s">
        <v>4683</v>
      </c>
      <c r="U164" s="25" t="s">
        <v>4683</v>
      </c>
      <c r="V164" s="25" t="s">
        <v>4683</v>
      </c>
      <c r="W164" s="25" t="s">
        <v>4683</v>
      </c>
      <c r="X164" s="25" t="s">
        <v>4683</v>
      </c>
      <c r="Y164" s="25" t="s">
        <v>4683</v>
      </c>
      <c r="Z164" s="25" t="s">
        <v>4683</v>
      </c>
      <c r="AA164" s="25" t="s">
        <v>4683</v>
      </c>
      <c r="AB164" s="25" t="s">
        <v>4683</v>
      </c>
      <c r="AC164" s="25" t="s">
        <v>4683</v>
      </c>
    </row>
    <row r="165" spans="1:29" s="15" customFormat="1" x14ac:dyDescent="0.25">
      <c r="A165" s="37" t="str" cm="1">
        <f t="array" aca="1" ref="A165" ca="1">""&amp;INDEX(PP_Locale,ROW(),PP_LanguageIndex)</f>
        <v>Disclosure of additional information</v>
      </c>
      <c r="B165" s="15" t="s">
        <v>4684</v>
      </c>
      <c r="C165" s="15" t="s">
        <v>4685</v>
      </c>
      <c r="E165" s="15" t="s">
        <v>4686</v>
      </c>
      <c r="F165" s="15" t="s">
        <v>4687</v>
      </c>
      <c r="G165" s="15" t="s">
        <v>4688</v>
      </c>
      <c r="H165" s="15" t="s">
        <v>4689</v>
      </c>
      <c r="I165" s="15" t="s">
        <v>4690</v>
      </c>
      <c r="J165" s="15" t="s">
        <v>4691</v>
      </c>
      <c r="K165" s="15" t="s">
        <v>4692</v>
      </c>
      <c r="L165" s="15" t="s">
        <v>4693</v>
      </c>
      <c r="M165" s="15" t="s">
        <v>4694</v>
      </c>
      <c r="N165" s="15" t="s">
        <v>4695</v>
      </c>
      <c r="O165" s="15" t="s">
        <v>4696</v>
      </c>
      <c r="P165" s="15" t="s">
        <v>4697</v>
      </c>
      <c r="R165" s="15" t="s">
        <v>4698</v>
      </c>
      <c r="S165" s="15" t="s">
        <v>4699</v>
      </c>
      <c r="T165" s="15" t="s">
        <v>4700</v>
      </c>
      <c r="U165" s="15" t="s">
        <v>4701</v>
      </c>
      <c r="V165" s="15" t="s">
        <v>4702</v>
      </c>
      <c r="X165" s="15" t="s">
        <v>4703</v>
      </c>
      <c r="Y165" s="15" t="s">
        <v>4704</v>
      </c>
      <c r="Z165" s="15" t="s">
        <v>4705</v>
      </c>
      <c r="AA165" s="15" t="s">
        <v>4706</v>
      </c>
      <c r="AB165" s="15" t="s">
        <v>4707</v>
      </c>
      <c r="AC165" s="15" t="s">
        <v>4708</v>
      </c>
    </row>
    <row r="166" spans="1:29" s="15" customFormat="1" x14ac:dyDescent="0.25">
      <c r="A166" s="37" t="str" cm="1">
        <f t="array" aca="1" ref="A166" ca="1">""&amp;INDEX(PP_Locale,ROW(),PP_LanguageIndex)</f>
        <v>Disclosure of separate financial statements</v>
      </c>
      <c r="B166" s="15" t="s">
        <v>4709</v>
      </c>
      <c r="C166" s="15" t="s">
        <v>4710</v>
      </c>
      <c r="E166" s="15" t="s">
        <v>940</v>
      </c>
      <c r="F166" s="15" t="s">
        <v>4711</v>
      </c>
      <c r="G166" s="15" t="s">
        <v>4712</v>
      </c>
      <c r="H166" s="15" t="s">
        <v>4713</v>
      </c>
      <c r="I166" s="15" t="s">
        <v>4714</v>
      </c>
      <c r="J166" s="15" t="s">
        <v>4715</v>
      </c>
      <c r="K166" s="15" t="s">
        <v>4716</v>
      </c>
      <c r="L166" s="15" t="s">
        <v>4717</v>
      </c>
      <c r="M166" s="15" t="s">
        <v>4718</v>
      </c>
      <c r="N166" s="15" t="s">
        <v>4719</v>
      </c>
      <c r="O166" s="15" t="s">
        <v>4720</v>
      </c>
      <c r="P166" s="15" t="s">
        <v>4721</v>
      </c>
      <c r="R166" s="15" t="s">
        <v>4722</v>
      </c>
      <c r="S166" s="15" t="s">
        <v>4723</v>
      </c>
      <c r="T166" s="15" t="s">
        <v>4724</v>
      </c>
      <c r="U166" s="15" t="s">
        <v>4725</v>
      </c>
      <c r="V166" s="15" t="s">
        <v>4726</v>
      </c>
      <c r="X166" s="15" t="s">
        <v>4727</v>
      </c>
      <c r="Y166" s="15" t="s">
        <v>4728</v>
      </c>
      <c r="Z166" s="15" t="s">
        <v>4729</v>
      </c>
      <c r="AA166" s="15" t="s">
        <v>4730</v>
      </c>
      <c r="AB166" s="15" t="s">
        <v>4731</v>
      </c>
      <c r="AC166" s="15" t="s">
        <v>4732</v>
      </c>
    </row>
    <row r="167" spans="1:29" s="15" customFormat="1" x14ac:dyDescent="0.25">
      <c r="A167" s="37" t="str" cm="1">
        <f t="array" aca="1" ref="A167" ca="1">""&amp;INDEX(PP_Locale,ROW(),PP_LanguageIndex)</f>
        <v>Disclosure of composition of group</v>
      </c>
      <c r="B167" s="15" t="s">
        <v>4733</v>
      </c>
      <c r="C167" s="15" t="s">
        <v>4734</v>
      </c>
      <c r="E167" s="15" t="s">
        <v>952</v>
      </c>
      <c r="F167" s="15" t="s">
        <v>4735</v>
      </c>
      <c r="G167" s="15" t="s">
        <v>4736</v>
      </c>
      <c r="H167" s="15" t="s">
        <v>4737</v>
      </c>
      <c r="I167" s="15" t="s">
        <v>4738</v>
      </c>
      <c r="J167" s="15" t="s">
        <v>4739</v>
      </c>
      <c r="K167" s="15" t="s">
        <v>4740</v>
      </c>
      <c r="L167" s="15" t="s">
        <v>4741</v>
      </c>
      <c r="M167" s="15" t="s">
        <v>4742</v>
      </c>
      <c r="N167" s="15" t="s">
        <v>4743</v>
      </c>
      <c r="O167" s="15" t="s">
        <v>4744</v>
      </c>
      <c r="P167" s="15" t="s">
        <v>4745</v>
      </c>
      <c r="R167" s="15" t="s">
        <v>4746</v>
      </c>
      <c r="S167" s="15" t="s">
        <v>4747</v>
      </c>
      <c r="T167" s="15" t="s">
        <v>4748</v>
      </c>
      <c r="U167" s="15" t="s">
        <v>4749</v>
      </c>
      <c r="V167" s="15" t="s">
        <v>4750</v>
      </c>
      <c r="X167" s="15" t="s">
        <v>4751</v>
      </c>
      <c r="Y167" s="15" t="s">
        <v>4752</v>
      </c>
      <c r="Z167" s="15" t="s">
        <v>4753</v>
      </c>
      <c r="AA167" s="15" t="s">
        <v>4754</v>
      </c>
      <c r="AB167" s="15" t="s">
        <v>4755</v>
      </c>
      <c r="AC167" s="15" t="s">
        <v>4756</v>
      </c>
    </row>
    <row r="168" spans="1:29" x14ac:dyDescent="0.25">
      <c r="A168" s="12" t="str" cm="1">
        <f t="array" aca="1" ref="A168" ca="1">""&amp;INDEX(PP_Locale,ROW(),PP_LanguageIndex)</f>
        <v/>
      </c>
    </row>
    <row r="169" spans="1:29" s="25" customFormat="1" x14ac:dyDescent="0.25">
      <c r="A169" s="33" t="str" cm="1">
        <f t="array" aca="1" ref="A169" ca="1">""&amp;INDEX(PP_Locale,ROW(),PP_LanguageIndex)</f>
        <v>Accounting policies (MANDATORY if information is in report):</v>
      </c>
      <c r="E169" s="25" t="s">
        <v>4757</v>
      </c>
      <c r="F169" s="25" t="s">
        <v>4757</v>
      </c>
      <c r="G169" s="25" t="s">
        <v>4757</v>
      </c>
      <c r="H169" s="25" t="s">
        <v>4757</v>
      </c>
      <c r="I169" s="25" t="s">
        <v>4757</v>
      </c>
      <c r="J169" s="25" t="s">
        <v>4757</v>
      </c>
      <c r="K169" s="25" t="s">
        <v>4757</v>
      </c>
      <c r="L169" s="25" t="s">
        <v>4757</v>
      </c>
      <c r="M169" s="25" t="s">
        <v>4757</v>
      </c>
      <c r="N169" s="25" t="s">
        <v>4757</v>
      </c>
      <c r="O169" s="25" t="s">
        <v>4757</v>
      </c>
      <c r="P169" s="25" t="s">
        <v>4757</v>
      </c>
      <c r="Q169" s="25" t="s">
        <v>4757</v>
      </c>
      <c r="R169" s="25" t="s">
        <v>4757</v>
      </c>
      <c r="S169" s="25" t="s">
        <v>4757</v>
      </c>
      <c r="T169" s="25" t="s">
        <v>4757</v>
      </c>
      <c r="U169" s="25" t="s">
        <v>4757</v>
      </c>
      <c r="V169" s="25" t="s">
        <v>4757</v>
      </c>
      <c r="W169" s="25" t="s">
        <v>4757</v>
      </c>
      <c r="X169" s="25" t="s">
        <v>4757</v>
      </c>
      <c r="Y169" s="25" t="s">
        <v>4757</v>
      </c>
      <c r="Z169" s="25" t="s">
        <v>4757</v>
      </c>
      <c r="AA169" s="25" t="s">
        <v>4757</v>
      </c>
      <c r="AB169" s="25" t="s">
        <v>4757</v>
      </c>
      <c r="AC169" s="25" t="s">
        <v>4757</v>
      </c>
    </row>
    <row r="170" spans="1:29" x14ac:dyDescent="0.25">
      <c r="A170" s="12" t="str" cm="1">
        <f t="array" aca="1" ref="A170" ca="1">""&amp;INDEX(PP_Locale,ROW(),PP_LanguageIndex)</f>
        <v>Disclosure of significant accounting policies</v>
      </c>
      <c r="B170" t="s">
        <v>4758</v>
      </c>
      <c r="C170" t="s">
        <v>4759</v>
      </c>
      <c r="E170" t="s">
        <v>946</v>
      </c>
      <c r="F170" t="s">
        <v>4760</v>
      </c>
      <c r="G170" t="s">
        <v>4761</v>
      </c>
      <c r="H170" t="s">
        <v>4762</v>
      </c>
      <c r="I170" t="s">
        <v>4763</v>
      </c>
      <c r="J170" t="s">
        <v>4764</v>
      </c>
      <c r="K170" t="s">
        <v>4765</v>
      </c>
      <c r="L170" t="s">
        <v>4766</v>
      </c>
      <c r="M170" t="s">
        <v>4767</v>
      </c>
      <c r="N170" t="s">
        <v>4768</v>
      </c>
      <c r="O170" t="s">
        <v>4769</v>
      </c>
      <c r="P170" t="s">
        <v>4770</v>
      </c>
      <c r="R170" t="s">
        <v>4771</v>
      </c>
      <c r="S170" t="s">
        <v>4772</v>
      </c>
      <c r="T170" t="s">
        <v>4773</v>
      </c>
      <c r="U170" t="s">
        <v>4774</v>
      </c>
      <c r="V170" t="s">
        <v>4775</v>
      </c>
      <c r="X170" t="s">
        <v>4776</v>
      </c>
      <c r="Y170" t="s">
        <v>4777</v>
      </c>
      <c r="Z170" t="s">
        <v>4778</v>
      </c>
      <c r="AA170" t="s">
        <v>4779</v>
      </c>
      <c r="AB170" t="s">
        <v>4780</v>
      </c>
      <c r="AC170" t="s">
        <v>4781</v>
      </c>
    </row>
    <row r="171" spans="1:29" x14ac:dyDescent="0.25">
      <c r="A171" s="36" t="str" cm="1">
        <f t="array" aca="1" ref="A171" ca="1">""&amp;INDEX(PP_Locale,ROW(),PP_LanguageIndex)</f>
        <v>Disclosure of material accounting policy information</v>
      </c>
      <c r="B171" t="s">
        <v>4758</v>
      </c>
      <c r="C171" s="26" t="s">
        <v>6998</v>
      </c>
      <c r="E171" t="s">
        <v>6999</v>
      </c>
    </row>
    <row r="172" spans="1:29" x14ac:dyDescent="0.25">
      <c r="A172" s="36" t="str" cm="1">
        <f t="array" aca="1" ref="A172" ca="1">""&amp;INDEX(PP_Locale,ROW(),PP_LanguageIndex)</f>
        <v>Description of accounting policy for available-for-sale financial assets</v>
      </c>
      <c r="B172" s="41" t="s">
        <v>4782</v>
      </c>
      <c r="C172" s="26" t="s">
        <v>4783</v>
      </c>
      <c r="E172" t="s">
        <v>953</v>
      </c>
      <c r="F172" t="s">
        <v>4784</v>
      </c>
      <c r="G172" t="s">
        <v>4785</v>
      </c>
      <c r="H172" t="s">
        <v>4786</v>
      </c>
      <c r="I172" t="s">
        <v>4787</v>
      </c>
      <c r="J172" t="s">
        <v>4788</v>
      </c>
      <c r="K172" t="s">
        <v>4789</v>
      </c>
      <c r="L172" t="s">
        <v>4790</v>
      </c>
      <c r="M172" t="s">
        <v>4791</v>
      </c>
      <c r="N172" t="s">
        <v>4792</v>
      </c>
      <c r="O172" t="s">
        <v>4793</v>
      </c>
      <c r="P172" t="s">
        <v>4794</v>
      </c>
      <c r="R172" t="s">
        <v>4795</v>
      </c>
      <c r="S172" t="s">
        <v>4796</v>
      </c>
      <c r="T172" t="s">
        <v>4797</v>
      </c>
      <c r="U172" t="s">
        <v>4798</v>
      </c>
      <c r="V172" t="s">
        <v>4799</v>
      </c>
      <c r="X172" t="s">
        <v>4800</v>
      </c>
      <c r="Y172" t="s">
        <v>4801</v>
      </c>
      <c r="Z172" t="s">
        <v>4802</v>
      </c>
      <c r="AA172" t="s">
        <v>4803</v>
      </c>
      <c r="AB172" t="s">
        <v>4804</v>
      </c>
      <c r="AC172" t="s">
        <v>4805</v>
      </c>
    </row>
    <row r="173" spans="1:29" x14ac:dyDescent="0.25">
      <c r="A173" s="36" t="str" cm="1">
        <f t="array" aca="1" ref="A173" ca="1">""&amp;INDEX(PP_Locale,ROW(),PP_LanguageIndex)</f>
        <v>Description of accounting policy for biological assets</v>
      </c>
      <c r="B173" s="41" t="s">
        <v>4782</v>
      </c>
      <c r="C173" s="26" t="s">
        <v>4806</v>
      </c>
      <c r="E173" t="s">
        <v>954</v>
      </c>
      <c r="F173" t="s">
        <v>4807</v>
      </c>
      <c r="G173" t="s">
        <v>4808</v>
      </c>
      <c r="H173" t="s">
        <v>4809</v>
      </c>
      <c r="I173" t="s">
        <v>4810</v>
      </c>
      <c r="J173" t="s">
        <v>4811</v>
      </c>
      <c r="K173" t="s">
        <v>4812</v>
      </c>
      <c r="L173" t="s">
        <v>4813</v>
      </c>
      <c r="M173" t="s">
        <v>4814</v>
      </c>
      <c r="N173" t="s">
        <v>4815</v>
      </c>
      <c r="O173" t="s">
        <v>4816</v>
      </c>
      <c r="P173" t="s">
        <v>4817</v>
      </c>
      <c r="R173" t="s">
        <v>4818</v>
      </c>
      <c r="S173" t="s">
        <v>4819</v>
      </c>
      <c r="T173" t="s">
        <v>4820</v>
      </c>
      <c r="U173" t="s">
        <v>4821</v>
      </c>
      <c r="V173" t="s">
        <v>4822</v>
      </c>
      <c r="X173" t="s">
        <v>4823</v>
      </c>
      <c r="Y173" t="s">
        <v>4824</v>
      </c>
      <c r="Z173" t="s">
        <v>4825</v>
      </c>
      <c r="AA173" t="s">
        <v>4826</v>
      </c>
      <c r="AB173" t="s">
        <v>4827</v>
      </c>
      <c r="AC173" t="s">
        <v>4828</v>
      </c>
    </row>
    <row r="174" spans="1:29" x14ac:dyDescent="0.25">
      <c r="A174" s="36" t="str" cm="1">
        <f t="array" aca="1" ref="A174" ca="1">""&amp;INDEX(PP_Locale,ROW(),PP_LanguageIndex)</f>
        <v>Description of accounting policy for borrowing costs</v>
      </c>
      <c r="B174" s="41" t="s">
        <v>4782</v>
      </c>
      <c r="C174" s="26" t="s">
        <v>4829</v>
      </c>
      <c r="E174" t="s">
        <v>955</v>
      </c>
      <c r="F174" t="s">
        <v>4830</v>
      </c>
      <c r="G174" t="s">
        <v>4831</v>
      </c>
      <c r="H174" t="s">
        <v>4832</v>
      </c>
      <c r="I174" t="s">
        <v>4833</v>
      </c>
      <c r="J174" t="s">
        <v>4834</v>
      </c>
      <c r="K174" t="s">
        <v>4835</v>
      </c>
      <c r="L174" t="s">
        <v>4836</v>
      </c>
      <c r="M174" t="s">
        <v>4837</v>
      </c>
      <c r="N174" t="s">
        <v>4838</v>
      </c>
      <c r="O174" t="s">
        <v>4839</v>
      </c>
      <c r="P174" t="s">
        <v>4840</v>
      </c>
      <c r="R174" t="s">
        <v>4841</v>
      </c>
      <c r="S174" t="s">
        <v>4842</v>
      </c>
      <c r="T174" t="s">
        <v>4843</v>
      </c>
      <c r="U174" t="s">
        <v>4844</v>
      </c>
      <c r="V174" t="s">
        <v>4845</v>
      </c>
      <c r="X174" t="s">
        <v>4846</v>
      </c>
      <c r="Y174" t="s">
        <v>4847</v>
      </c>
      <c r="Z174" t="s">
        <v>4848</v>
      </c>
      <c r="AA174" t="s">
        <v>4849</v>
      </c>
      <c r="AB174" t="s">
        <v>4850</v>
      </c>
      <c r="AC174" t="s">
        <v>4851</v>
      </c>
    </row>
    <row r="175" spans="1:29" x14ac:dyDescent="0.25">
      <c r="A175" s="36" t="str" cm="1">
        <f t="array" aca="1" ref="A175" ca="1">""&amp;INDEX(PP_Locale,ROW(),PP_LanguageIndex)</f>
        <v>Description of accounting policy for borrowings</v>
      </c>
      <c r="B175" s="41" t="s">
        <v>4782</v>
      </c>
      <c r="C175" s="26" t="s">
        <v>4852</v>
      </c>
      <c r="E175" t="s">
        <v>956</v>
      </c>
      <c r="F175" t="s">
        <v>4853</v>
      </c>
      <c r="G175" t="s">
        <v>4854</v>
      </c>
      <c r="H175" t="s">
        <v>4855</v>
      </c>
      <c r="I175" t="s">
        <v>4856</v>
      </c>
      <c r="J175" t="s">
        <v>4857</v>
      </c>
      <c r="K175" t="s">
        <v>4858</v>
      </c>
      <c r="L175" t="s">
        <v>4859</v>
      </c>
      <c r="M175" t="s">
        <v>4860</v>
      </c>
      <c r="N175" t="s">
        <v>4861</v>
      </c>
      <c r="O175" t="s">
        <v>4862</v>
      </c>
      <c r="P175" t="s">
        <v>4863</v>
      </c>
      <c r="R175" t="s">
        <v>4864</v>
      </c>
      <c r="S175" t="s">
        <v>4865</v>
      </c>
      <c r="T175" t="s">
        <v>4866</v>
      </c>
      <c r="U175" t="s">
        <v>4867</v>
      </c>
      <c r="V175" t="s">
        <v>4868</v>
      </c>
      <c r="X175" t="s">
        <v>4869</v>
      </c>
      <c r="Y175" t="s">
        <v>4870</v>
      </c>
      <c r="Z175" t="s">
        <v>4871</v>
      </c>
      <c r="AA175" t="s">
        <v>4872</v>
      </c>
      <c r="AB175" t="s">
        <v>4873</v>
      </c>
      <c r="AC175" t="s">
        <v>4874</v>
      </c>
    </row>
    <row r="176" spans="1:29" x14ac:dyDescent="0.25">
      <c r="A176" s="36" t="str" cm="1">
        <f t="array" aca="1" ref="A176" ca="1">""&amp;INDEX(PP_Locale,ROW(),PP_LanguageIndex)</f>
        <v>Description of accounting policy for business combinations and goodwill</v>
      </c>
      <c r="B176" s="41" t="s">
        <v>4782</v>
      </c>
      <c r="C176" s="26" t="s">
        <v>4875</v>
      </c>
      <c r="E176" t="s">
        <v>958</v>
      </c>
      <c r="F176" t="s">
        <v>4876</v>
      </c>
      <c r="G176" t="s">
        <v>4877</v>
      </c>
      <c r="H176" t="s">
        <v>4878</v>
      </c>
      <c r="I176" t="s">
        <v>4879</v>
      </c>
      <c r="J176" t="s">
        <v>4880</v>
      </c>
      <c r="K176" t="s">
        <v>4881</v>
      </c>
      <c r="L176" t="s">
        <v>4882</v>
      </c>
      <c r="M176" t="s">
        <v>4883</v>
      </c>
      <c r="N176" t="s">
        <v>4884</v>
      </c>
      <c r="O176" t="s">
        <v>4885</v>
      </c>
      <c r="P176" t="s">
        <v>4886</v>
      </c>
      <c r="R176" t="s">
        <v>4887</v>
      </c>
      <c r="S176" t="s">
        <v>4888</v>
      </c>
      <c r="T176" t="s">
        <v>4889</v>
      </c>
      <c r="U176" t="s">
        <v>4890</v>
      </c>
      <c r="V176" t="s">
        <v>4891</v>
      </c>
      <c r="X176" t="s">
        <v>4892</v>
      </c>
      <c r="Y176" t="s">
        <v>4893</v>
      </c>
      <c r="Z176" t="s">
        <v>4894</v>
      </c>
      <c r="AA176" t="s">
        <v>4895</v>
      </c>
      <c r="AB176" t="s">
        <v>4896</v>
      </c>
      <c r="AC176" t="s">
        <v>4897</v>
      </c>
    </row>
    <row r="177" spans="1:29" x14ac:dyDescent="0.25">
      <c r="A177" s="38" t="str" cm="1">
        <f t="array" aca="1" ref="A177" ca="1">""&amp;INDEX(PP_Locale,ROW(),PP_LanguageIndex)</f>
        <v>Description of accounting policy for business combinations</v>
      </c>
      <c r="B177" s="41" t="s">
        <v>4782</v>
      </c>
      <c r="C177" s="26" t="s">
        <v>4898</v>
      </c>
      <c r="E177" t="s">
        <v>957</v>
      </c>
      <c r="F177" t="s">
        <v>4899</v>
      </c>
      <c r="G177" t="s">
        <v>4900</v>
      </c>
      <c r="H177" t="s">
        <v>4901</v>
      </c>
      <c r="I177" t="s">
        <v>4902</v>
      </c>
      <c r="J177" t="s">
        <v>4903</v>
      </c>
      <c r="K177" t="s">
        <v>4904</v>
      </c>
      <c r="L177" t="s">
        <v>4905</v>
      </c>
      <c r="M177" t="s">
        <v>4906</v>
      </c>
      <c r="N177" t="s">
        <v>4907</v>
      </c>
      <c r="O177" t="s">
        <v>4908</v>
      </c>
      <c r="P177" t="s">
        <v>4909</v>
      </c>
      <c r="R177" t="s">
        <v>4910</v>
      </c>
      <c r="S177" t="s">
        <v>4911</v>
      </c>
      <c r="T177" t="s">
        <v>4912</v>
      </c>
      <c r="U177" t="s">
        <v>4913</v>
      </c>
      <c r="V177" t="s">
        <v>4914</v>
      </c>
      <c r="X177" t="s">
        <v>4915</v>
      </c>
      <c r="Y177" t="s">
        <v>4916</v>
      </c>
      <c r="Z177" t="s">
        <v>4917</v>
      </c>
      <c r="AA177" t="s">
        <v>4918</v>
      </c>
      <c r="AB177" t="s">
        <v>4919</v>
      </c>
      <c r="AC177" t="s">
        <v>4920</v>
      </c>
    </row>
    <row r="178" spans="1:29" x14ac:dyDescent="0.25">
      <c r="A178" s="36" t="str" cm="1">
        <f t="array" aca="1" ref="A178" ca="1">""&amp;INDEX(PP_Locale,ROW(),PP_LanguageIndex)</f>
        <v>Description of accounting policy for cash flows</v>
      </c>
      <c r="B178" s="41" t="s">
        <v>4782</v>
      </c>
      <c r="C178" s="26" t="s">
        <v>4921</v>
      </c>
      <c r="E178" t="s">
        <v>959</v>
      </c>
      <c r="F178" t="s">
        <v>4922</v>
      </c>
      <c r="G178" t="s">
        <v>4923</v>
      </c>
      <c r="H178" t="s">
        <v>4924</v>
      </c>
      <c r="I178" t="s">
        <v>4925</v>
      </c>
      <c r="J178" t="s">
        <v>4926</v>
      </c>
      <c r="K178" t="s">
        <v>4927</v>
      </c>
      <c r="L178" t="s">
        <v>4928</v>
      </c>
      <c r="M178" t="s">
        <v>4929</v>
      </c>
      <c r="N178" t="s">
        <v>4930</v>
      </c>
      <c r="O178" t="s">
        <v>4931</v>
      </c>
      <c r="P178" t="s">
        <v>4932</v>
      </c>
      <c r="R178" t="s">
        <v>4933</v>
      </c>
      <c r="S178" t="s">
        <v>4934</v>
      </c>
      <c r="T178" t="s">
        <v>4935</v>
      </c>
      <c r="U178" t="s">
        <v>4936</v>
      </c>
      <c r="V178" t="s">
        <v>4937</v>
      </c>
      <c r="X178" t="s">
        <v>4938</v>
      </c>
      <c r="Y178" t="s">
        <v>4939</v>
      </c>
      <c r="Z178" t="s">
        <v>4940</v>
      </c>
      <c r="AA178" t="s">
        <v>4941</v>
      </c>
      <c r="AB178" t="s">
        <v>4942</v>
      </c>
      <c r="AC178" t="s">
        <v>4943</v>
      </c>
    </row>
    <row r="179" spans="1:29" x14ac:dyDescent="0.25">
      <c r="A179" s="36" t="str" cm="1">
        <f t="array" aca="1" ref="A179" ca="1">""&amp;INDEX(PP_Locale,ROW(),PP_LanguageIndex)</f>
        <v>Description of accounting policy for collateral</v>
      </c>
      <c r="B179" s="41" t="s">
        <v>4782</v>
      </c>
      <c r="C179" s="26" t="s">
        <v>4944</v>
      </c>
      <c r="E179" t="s">
        <v>960</v>
      </c>
      <c r="F179" t="s">
        <v>4945</v>
      </c>
      <c r="G179" t="s">
        <v>4946</v>
      </c>
      <c r="H179" t="s">
        <v>4947</v>
      </c>
      <c r="I179" t="s">
        <v>4948</v>
      </c>
      <c r="J179" t="s">
        <v>4949</v>
      </c>
      <c r="K179" t="s">
        <v>4950</v>
      </c>
      <c r="L179" t="s">
        <v>4951</v>
      </c>
      <c r="M179" t="s">
        <v>4952</v>
      </c>
      <c r="N179" t="s">
        <v>4953</v>
      </c>
      <c r="O179" t="s">
        <v>4954</v>
      </c>
      <c r="P179" t="s">
        <v>4955</v>
      </c>
      <c r="R179" t="s">
        <v>4956</v>
      </c>
      <c r="S179" t="s">
        <v>4957</v>
      </c>
      <c r="T179" t="s">
        <v>4958</v>
      </c>
      <c r="U179" t="s">
        <v>4959</v>
      </c>
      <c r="V179" t="s">
        <v>4960</v>
      </c>
      <c r="X179" t="s">
        <v>4961</v>
      </c>
      <c r="Y179" t="s">
        <v>4962</v>
      </c>
      <c r="Z179" t="s">
        <v>4963</v>
      </c>
      <c r="AA179" t="s">
        <v>4964</v>
      </c>
      <c r="AB179" t="s">
        <v>4965</v>
      </c>
      <c r="AC179" t="s">
        <v>4966</v>
      </c>
    </row>
    <row r="180" spans="1:29" x14ac:dyDescent="0.25">
      <c r="A180" s="36" t="str" cm="1">
        <f t="array" aca="1" ref="A180" ca="1">""&amp;INDEX(PP_Locale,ROW(),PP_LanguageIndex)</f>
        <v>Description of accounting policy for construction in progress</v>
      </c>
      <c r="B180" s="41" t="s">
        <v>4782</v>
      </c>
      <c r="C180" s="26" t="s">
        <v>4967</v>
      </c>
      <c r="E180" t="s">
        <v>961</v>
      </c>
      <c r="F180" t="s">
        <v>4968</v>
      </c>
      <c r="G180" t="s">
        <v>4969</v>
      </c>
      <c r="H180" t="s">
        <v>4970</v>
      </c>
      <c r="I180" t="s">
        <v>4971</v>
      </c>
      <c r="J180" t="s">
        <v>4972</v>
      </c>
      <c r="K180" t="s">
        <v>4973</v>
      </c>
      <c r="L180" t="s">
        <v>4974</v>
      </c>
      <c r="M180" t="s">
        <v>4975</v>
      </c>
      <c r="N180" t="s">
        <v>4976</v>
      </c>
      <c r="O180" t="s">
        <v>4977</v>
      </c>
      <c r="P180" t="s">
        <v>4978</v>
      </c>
      <c r="R180" t="s">
        <v>4979</v>
      </c>
      <c r="S180" t="s">
        <v>4980</v>
      </c>
      <c r="T180" t="s">
        <v>4981</v>
      </c>
      <c r="U180" t="s">
        <v>4982</v>
      </c>
      <c r="V180" t="s">
        <v>4983</v>
      </c>
      <c r="X180" t="s">
        <v>4984</v>
      </c>
      <c r="Y180" t="s">
        <v>4985</v>
      </c>
      <c r="Z180" t="s">
        <v>4986</v>
      </c>
      <c r="AA180" t="s">
        <v>4987</v>
      </c>
      <c r="AB180" t="s">
        <v>4988</v>
      </c>
      <c r="AC180" t="s">
        <v>4989</v>
      </c>
    </row>
    <row r="181" spans="1:29" x14ac:dyDescent="0.25">
      <c r="A181" s="36" t="str" cm="1">
        <f t="array" aca="1" ref="A181" ca="1">""&amp;INDEX(PP_Locale,ROW(),PP_LanguageIndex)</f>
        <v>Description of accounting policy for contingent liabilities and contingent assets</v>
      </c>
      <c r="B181" s="41" t="s">
        <v>4782</v>
      </c>
      <c r="C181" s="26" t="s">
        <v>4990</v>
      </c>
      <c r="E181" t="s">
        <v>962</v>
      </c>
      <c r="F181" t="s">
        <v>4991</v>
      </c>
      <c r="G181" t="s">
        <v>4992</v>
      </c>
      <c r="H181" t="s">
        <v>4993</v>
      </c>
      <c r="I181" t="s">
        <v>4994</v>
      </c>
      <c r="J181" t="s">
        <v>4995</v>
      </c>
      <c r="K181" t="s">
        <v>4996</v>
      </c>
      <c r="L181" t="s">
        <v>4997</v>
      </c>
      <c r="M181" t="s">
        <v>4998</v>
      </c>
      <c r="N181" t="s">
        <v>4999</v>
      </c>
      <c r="O181" t="s">
        <v>5000</v>
      </c>
      <c r="P181" t="s">
        <v>5001</v>
      </c>
      <c r="R181" t="s">
        <v>5002</v>
      </c>
      <c r="S181" t="s">
        <v>5003</v>
      </c>
      <c r="T181" t="s">
        <v>5004</v>
      </c>
      <c r="U181" t="s">
        <v>5005</v>
      </c>
      <c r="V181" t="s">
        <v>5006</v>
      </c>
      <c r="X181" t="s">
        <v>5007</v>
      </c>
      <c r="Y181" t="s">
        <v>5008</v>
      </c>
      <c r="Z181" t="s">
        <v>5009</v>
      </c>
      <c r="AA181" t="s">
        <v>5010</v>
      </c>
      <c r="AB181" t="s">
        <v>5011</v>
      </c>
      <c r="AC181" t="s">
        <v>5012</v>
      </c>
    </row>
    <row r="182" spans="1:29" x14ac:dyDescent="0.25">
      <c r="A182" s="36" t="str" cm="1">
        <f t="array" aca="1" ref="A182" ca="1">""&amp;INDEX(PP_Locale,ROW(),PP_LanguageIndex)</f>
        <v>Description of accounting policy for customer acquisition costs</v>
      </c>
      <c r="B182" s="41" t="s">
        <v>4782</v>
      </c>
      <c r="C182" s="26" t="s">
        <v>5013</v>
      </c>
      <c r="E182" t="s">
        <v>963</v>
      </c>
      <c r="F182" t="s">
        <v>5014</v>
      </c>
      <c r="G182" t="s">
        <v>5015</v>
      </c>
      <c r="H182" t="s">
        <v>5016</v>
      </c>
      <c r="I182" t="s">
        <v>5017</v>
      </c>
      <c r="J182" t="s">
        <v>5018</v>
      </c>
      <c r="K182" t="s">
        <v>5019</v>
      </c>
      <c r="L182" t="s">
        <v>5020</v>
      </c>
      <c r="M182" t="s">
        <v>5021</v>
      </c>
      <c r="N182" t="s">
        <v>5022</v>
      </c>
      <c r="O182" t="s">
        <v>5023</v>
      </c>
      <c r="P182" t="s">
        <v>5024</v>
      </c>
      <c r="R182" t="s">
        <v>5025</v>
      </c>
      <c r="S182" t="s">
        <v>5026</v>
      </c>
      <c r="T182" t="s">
        <v>5027</v>
      </c>
      <c r="U182" t="s">
        <v>5028</v>
      </c>
      <c r="V182" t="s">
        <v>5029</v>
      </c>
      <c r="X182" t="s">
        <v>5030</v>
      </c>
      <c r="Y182" t="s">
        <v>5031</v>
      </c>
      <c r="Z182" t="s">
        <v>5032</v>
      </c>
      <c r="AA182" t="s">
        <v>5033</v>
      </c>
      <c r="AB182" t="s">
        <v>5034</v>
      </c>
      <c r="AC182" t="s">
        <v>5035</v>
      </c>
    </row>
    <row r="183" spans="1:29" x14ac:dyDescent="0.25">
      <c r="A183" s="36" t="str" cm="1">
        <f t="array" aca="1" ref="A183" ca="1">""&amp;INDEX(PP_Locale,ROW(),PP_LanguageIndex)</f>
        <v>Description of accounting policy for customer loyalty programmes</v>
      </c>
      <c r="B183" s="41" t="s">
        <v>4782</v>
      </c>
      <c r="C183" s="26" t="s">
        <v>5036</v>
      </c>
      <c r="E183" t="s">
        <v>964</v>
      </c>
      <c r="F183" t="s">
        <v>5037</v>
      </c>
      <c r="G183" t="s">
        <v>5038</v>
      </c>
      <c r="H183" t="s">
        <v>5039</v>
      </c>
      <c r="I183" t="s">
        <v>5040</v>
      </c>
      <c r="J183" t="s">
        <v>5041</v>
      </c>
      <c r="K183" t="s">
        <v>5042</v>
      </c>
      <c r="L183" t="s">
        <v>5043</v>
      </c>
      <c r="M183" t="s">
        <v>5044</v>
      </c>
      <c r="N183" t="s">
        <v>5045</v>
      </c>
      <c r="O183" t="s">
        <v>5046</v>
      </c>
      <c r="P183" t="s">
        <v>5047</v>
      </c>
      <c r="R183" t="s">
        <v>5048</v>
      </c>
      <c r="S183" t="s">
        <v>5049</v>
      </c>
      <c r="T183" t="s">
        <v>5050</v>
      </c>
      <c r="U183" t="s">
        <v>5051</v>
      </c>
      <c r="V183" t="s">
        <v>5052</v>
      </c>
      <c r="X183" t="s">
        <v>5053</v>
      </c>
      <c r="Y183" t="s">
        <v>5054</v>
      </c>
      <c r="Z183" t="s">
        <v>5055</v>
      </c>
      <c r="AA183" t="s">
        <v>5056</v>
      </c>
      <c r="AB183" t="s">
        <v>5057</v>
      </c>
      <c r="AC183" t="s">
        <v>5058</v>
      </c>
    </row>
    <row r="184" spans="1:29" x14ac:dyDescent="0.25">
      <c r="A184" s="36" t="str" cm="1">
        <f t="array" aca="1" ref="A184" ca="1">""&amp;INDEX(PP_Locale,ROW(),PP_LanguageIndex)</f>
        <v>Description of accounting policy for decommissioning, restoration and rehabilitation provisions</v>
      </c>
      <c r="B184" s="41" t="s">
        <v>4782</v>
      </c>
      <c r="C184" s="26" t="s">
        <v>5059</v>
      </c>
      <c r="E184" t="s">
        <v>965</v>
      </c>
      <c r="F184" t="s">
        <v>5060</v>
      </c>
      <c r="G184" t="s">
        <v>5061</v>
      </c>
      <c r="H184" t="s">
        <v>5062</v>
      </c>
      <c r="I184" t="s">
        <v>5063</v>
      </c>
      <c r="J184" t="s">
        <v>5064</v>
      </c>
      <c r="K184" t="s">
        <v>5065</v>
      </c>
      <c r="L184" t="s">
        <v>5066</v>
      </c>
      <c r="M184" t="s">
        <v>5067</v>
      </c>
      <c r="N184" t="s">
        <v>5068</v>
      </c>
      <c r="O184" t="s">
        <v>5069</v>
      </c>
      <c r="P184" t="s">
        <v>5070</v>
      </c>
      <c r="R184" t="s">
        <v>5071</v>
      </c>
      <c r="S184" t="s">
        <v>5072</v>
      </c>
      <c r="T184" t="s">
        <v>5073</v>
      </c>
      <c r="U184" t="s">
        <v>5074</v>
      </c>
      <c r="V184" t="s">
        <v>5075</v>
      </c>
      <c r="X184" t="s">
        <v>5076</v>
      </c>
      <c r="Y184" t="s">
        <v>5077</v>
      </c>
      <c r="Z184" t="s">
        <v>5078</v>
      </c>
      <c r="AA184" t="s">
        <v>5079</v>
      </c>
      <c r="AB184" t="s">
        <v>5080</v>
      </c>
      <c r="AC184" t="s">
        <v>5081</v>
      </c>
    </row>
    <row r="185" spans="1:29" x14ac:dyDescent="0.25">
      <c r="A185" s="36" t="str" cm="1">
        <f t="array" aca="1" ref="A185" ca="1">""&amp;INDEX(PP_Locale,ROW(),PP_LanguageIndex)</f>
        <v>Description of accounting policy for deferred acquisition costs arising from insurance contracts</v>
      </c>
      <c r="B185" s="41" t="s">
        <v>4782</v>
      </c>
      <c r="C185" s="26" t="s">
        <v>5082</v>
      </c>
      <c r="E185" t="s">
        <v>966</v>
      </c>
      <c r="F185" t="s">
        <v>5083</v>
      </c>
      <c r="G185" t="s">
        <v>5084</v>
      </c>
      <c r="H185" t="s">
        <v>5085</v>
      </c>
      <c r="I185" t="s">
        <v>5086</v>
      </c>
      <c r="J185" t="s">
        <v>5087</v>
      </c>
      <c r="K185" t="s">
        <v>5088</v>
      </c>
      <c r="L185" t="s">
        <v>5089</v>
      </c>
      <c r="M185" t="s">
        <v>5090</v>
      </c>
      <c r="N185" t="s">
        <v>5091</v>
      </c>
      <c r="O185" t="s">
        <v>5092</v>
      </c>
      <c r="P185" t="s">
        <v>5093</v>
      </c>
      <c r="R185" t="s">
        <v>5094</v>
      </c>
      <c r="S185" t="s">
        <v>5095</v>
      </c>
      <c r="T185" t="s">
        <v>5096</v>
      </c>
      <c r="U185" t="s">
        <v>5097</v>
      </c>
      <c r="V185" t="s">
        <v>5098</v>
      </c>
      <c r="X185" t="s">
        <v>5099</v>
      </c>
      <c r="Y185" t="s">
        <v>5100</v>
      </c>
      <c r="Z185" t="s">
        <v>5101</v>
      </c>
      <c r="AA185" t="s">
        <v>5102</v>
      </c>
      <c r="AB185" t="s">
        <v>5103</v>
      </c>
      <c r="AC185" t="s">
        <v>5104</v>
      </c>
    </row>
    <row r="186" spans="1:29" x14ac:dyDescent="0.25">
      <c r="A186" s="36" t="str" cm="1">
        <f t="array" aca="1" ref="A186" ca="1">""&amp;INDEX(PP_Locale,ROW(),PP_LanguageIndex)</f>
        <v>Description of accounting policy for deferred income tax</v>
      </c>
      <c r="B186" s="41" t="s">
        <v>4782</v>
      </c>
      <c r="C186" s="26" t="s">
        <v>5105</v>
      </c>
      <c r="E186" t="s">
        <v>967</v>
      </c>
      <c r="F186" t="s">
        <v>5106</v>
      </c>
      <c r="G186" t="s">
        <v>5107</v>
      </c>
      <c r="H186" t="s">
        <v>5108</v>
      </c>
      <c r="I186" t="s">
        <v>5109</v>
      </c>
      <c r="J186" t="s">
        <v>5110</v>
      </c>
      <c r="K186" t="s">
        <v>5111</v>
      </c>
      <c r="L186" t="s">
        <v>5112</v>
      </c>
      <c r="M186" t="s">
        <v>5113</v>
      </c>
      <c r="N186" t="s">
        <v>5114</v>
      </c>
      <c r="O186" t="s">
        <v>5115</v>
      </c>
      <c r="P186" t="s">
        <v>5116</v>
      </c>
      <c r="R186" t="s">
        <v>5117</v>
      </c>
      <c r="S186" t="s">
        <v>5118</v>
      </c>
      <c r="T186" t="s">
        <v>5119</v>
      </c>
      <c r="U186" t="s">
        <v>5120</v>
      </c>
      <c r="V186" t="s">
        <v>5121</v>
      </c>
      <c r="X186" t="s">
        <v>5122</v>
      </c>
      <c r="Y186" t="s">
        <v>5123</v>
      </c>
      <c r="Z186" t="s">
        <v>5124</v>
      </c>
      <c r="AA186" t="s">
        <v>5125</v>
      </c>
      <c r="AB186" t="s">
        <v>5126</v>
      </c>
      <c r="AC186" t="s">
        <v>5127</v>
      </c>
    </row>
    <row r="187" spans="1:29" x14ac:dyDescent="0.25">
      <c r="A187" s="36" t="str" cm="1">
        <f t="array" aca="1" ref="A187" ca="1">""&amp;INDEX(PP_Locale,ROW(),PP_LanguageIndex)</f>
        <v>Description of accounting policy for derecognition of financial instruments</v>
      </c>
      <c r="B187" s="41" t="s">
        <v>4782</v>
      </c>
      <c r="C187" s="26" t="s">
        <v>5128</v>
      </c>
      <c r="E187" t="s">
        <v>969</v>
      </c>
      <c r="F187" t="s">
        <v>5129</v>
      </c>
      <c r="G187" t="s">
        <v>5130</v>
      </c>
      <c r="H187" t="s">
        <v>5131</v>
      </c>
      <c r="I187" t="s">
        <v>5132</v>
      </c>
      <c r="J187" t="s">
        <v>5133</v>
      </c>
      <c r="K187" t="s">
        <v>5134</v>
      </c>
      <c r="L187" t="s">
        <v>5135</v>
      </c>
      <c r="M187" t="s">
        <v>5136</v>
      </c>
      <c r="N187" t="s">
        <v>5137</v>
      </c>
      <c r="O187" t="s">
        <v>5138</v>
      </c>
      <c r="P187" t="s">
        <v>5139</v>
      </c>
      <c r="R187" t="s">
        <v>5140</v>
      </c>
      <c r="S187" t="s">
        <v>5141</v>
      </c>
      <c r="T187" t="s">
        <v>5142</v>
      </c>
      <c r="U187" t="s">
        <v>5143</v>
      </c>
      <c r="V187" t="s">
        <v>5144</v>
      </c>
      <c r="X187" t="s">
        <v>5145</v>
      </c>
      <c r="Y187" t="s">
        <v>5146</v>
      </c>
      <c r="Z187" t="s">
        <v>5147</v>
      </c>
      <c r="AA187" t="s">
        <v>5148</v>
      </c>
      <c r="AB187" t="s">
        <v>5149</v>
      </c>
      <c r="AC187" t="s">
        <v>5150</v>
      </c>
    </row>
    <row r="188" spans="1:29" x14ac:dyDescent="0.25">
      <c r="A188" s="36" t="str" cm="1">
        <f t="array" aca="1" ref="A188" ca="1">""&amp;INDEX(PP_Locale,ROW(),PP_LanguageIndex)</f>
        <v>Description of accounting policy for derivative financial instruments and hedging</v>
      </c>
      <c r="B188" s="41" t="s">
        <v>4782</v>
      </c>
      <c r="C188" s="26" t="s">
        <v>5151</v>
      </c>
      <c r="E188" t="s">
        <v>971</v>
      </c>
      <c r="F188" t="s">
        <v>5152</v>
      </c>
      <c r="G188" t="s">
        <v>5153</v>
      </c>
      <c r="H188" t="s">
        <v>5154</v>
      </c>
      <c r="I188" t="s">
        <v>5155</v>
      </c>
      <c r="J188" t="s">
        <v>5156</v>
      </c>
      <c r="K188" t="s">
        <v>5157</v>
      </c>
      <c r="L188" t="s">
        <v>5158</v>
      </c>
      <c r="M188" t="s">
        <v>5159</v>
      </c>
      <c r="N188" t="s">
        <v>5160</v>
      </c>
      <c r="O188" t="s">
        <v>5161</v>
      </c>
      <c r="P188" t="s">
        <v>5162</v>
      </c>
      <c r="R188" t="s">
        <v>5163</v>
      </c>
      <c r="S188" t="s">
        <v>5164</v>
      </c>
      <c r="T188" t="s">
        <v>5165</v>
      </c>
      <c r="U188" t="s">
        <v>5166</v>
      </c>
      <c r="V188" t="s">
        <v>5167</v>
      </c>
      <c r="X188" t="s">
        <v>5168</v>
      </c>
      <c r="Y188" t="s">
        <v>5169</v>
      </c>
      <c r="Z188" t="s">
        <v>5170</v>
      </c>
      <c r="AA188" t="s">
        <v>5171</v>
      </c>
      <c r="AB188" t="s">
        <v>5172</v>
      </c>
      <c r="AC188" t="s">
        <v>5173</v>
      </c>
    </row>
    <row r="189" spans="1:29" x14ac:dyDescent="0.25">
      <c r="A189" s="38" t="str" cm="1">
        <f t="array" aca="1" ref="A189" ca="1">""&amp;INDEX(PP_Locale,ROW(),PP_LanguageIndex)</f>
        <v>Description of accounting policy for derivative financial instruments</v>
      </c>
      <c r="B189" s="41" t="s">
        <v>4782</v>
      </c>
      <c r="C189" s="26" t="s">
        <v>5174</v>
      </c>
      <c r="E189" t="s">
        <v>970</v>
      </c>
      <c r="F189" t="s">
        <v>5175</v>
      </c>
      <c r="G189" t="s">
        <v>5176</v>
      </c>
      <c r="H189" t="s">
        <v>5177</v>
      </c>
      <c r="I189" t="s">
        <v>5178</v>
      </c>
      <c r="J189" t="s">
        <v>5179</v>
      </c>
      <c r="K189" t="s">
        <v>5180</v>
      </c>
      <c r="L189" t="s">
        <v>5181</v>
      </c>
      <c r="M189" t="s">
        <v>5182</v>
      </c>
      <c r="N189" t="s">
        <v>5183</v>
      </c>
      <c r="O189" t="s">
        <v>5184</v>
      </c>
      <c r="P189" t="s">
        <v>5185</v>
      </c>
      <c r="R189" t="s">
        <v>5186</v>
      </c>
      <c r="S189" t="s">
        <v>5187</v>
      </c>
      <c r="T189" t="s">
        <v>5188</v>
      </c>
      <c r="U189" t="s">
        <v>5189</v>
      </c>
      <c r="V189" t="s">
        <v>5190</v>
      </c>
      <c r="X189" t="s">
        <v>5191</v>
      </c>
      <c r="Y189" t="s">
        <v>5192</v>
      </c>
      <c r="Z189" t="s">
        <v>5193</v>
      </c>
      <c r="AA189" t="s">
        <v>5194</v>
      </c>
      <c r="AB189" t="s">
        <v>5195</v>
      </c>
      <c r="AC189" t="s">
        <v>5196</v>
      </c>
    </row>
    <row r="190" spans="1:29" x14ac:dyDescent="0.25">
      <c r="A190" s="36" t="str" cm="1">
        <f t="array" aca="1" ref="A190" ca="1">""&amp;INDEX(PP_Locale,ROW(),PP_LanguageIndex)</f>
        <v>Description of accounting policy for determining components of cash and cash equivalents</v>
      </c>
      <c r="B190" s="41" t="s">
        <v>5197</v>
      </c>
      <c r="C190" s="26" t="s">
        <v>5198</v>
      </c>
      <c r="E190" t="s">
        <v>972</v>
      </c>
      <c r="F190" t="s">
        <v>5199</v>
      </c>
      <c r="G190" t="s">
        <v>5200</v>
      </c>
      <c r="H190" t="s">
        <v>5201</v>
      </c>
      <c r="I190" t="s">
        <v>5202</v>
      </c>
      <c r="J190" t="s">
        <v>5203</v>
      </c>
      <c r="K190" t="s">
        <v>5204</v>
      </c>
      <c r="L190" t="s">
        <v>5205</v>
      </c>
      <c r="M190" t="s">
        <v>5206</v>
      </c>
      <c r="N190" t="s">
        <v>5207</v>
      </c>
      <c r="O190" t="s">
        <v>5208</v>
      </c>
      <c r="P190" t="s">
        <v>5209</v>
      </c>
      <c r="R190" t="s">
        <v>5210</v>
      </c>
      <c r="S190" t="s">
        <v>5211</v>
      </c>
      <c r="T190" t="s">
        <v>5212</v>
      </c>
      <c r="U190" t="s">
        <v>5213</v>
      </c>
      <c r="V190" t="s">
        <v>5214</v>
      </c>
      <c r="X190" t="s">
        <v>5215</v>
      </c>
      <c r="Y190" t="s">
        <v>5216</v>
      </c>
      <c r="Z190" t="s">
        <v>5217</v>
      </c>
      <c r="AA190" t="s">
        <v>5218</v>
      </c>
      <c r="AB190" t="s">
        <v>5219</v>
      </c>
      <c r="AC190" t="s">
        <v>5220</v>
      </c>
    </row>
    <row r="191" spans="1:29" x14ac:dyDescent="0.25">
      <c r="A191" s="36" t="str" cm="1">
        <f t="array" aca="1" ref="A191" ca="1">""&amp;INDEX(PP_Locale,ROW(),PP_LanguageIndex)</f>
        <v>Description of accounting policy for discontinued operations</v>
      </c>
      <c r="B191" s="41" t="s">
        <v>4782</v>
      </c>
      <c r="C191" s="26" t="s">
        <v>5221</v>
      </c>
      <c r="E191" t="s">
        <v>973</v>
      </c>
      <c r="F191" t="s">
        <v>5222</v>
      </c>
      <c r="G191" t="s">
        <v>5223</v>
      </c>
      <c r="H191" t="s">
        <v>5224</v>
      </c>
      <c r="I191" t="s">
        <v>5225</v>
      </c>
      <c r="J191" t="s">
        <v>5226</v>
      </c>
      <c r="K191" t="s">
        <v>5227</v>
      </c>
      <c r="L191" t="s">
        <v>5228</v>
      </c>
      <c r="M191" t="s">
        <v>5229</v>
      </c>
      <c r="N191" t="s">
        <v>5230</v>
      </c>
      <c r="O191" t="s">
        <v>5231</v>
      </c>
      <c r="P191" t="s">
        <v>5232</v>
      </c>
      <c r="R191" t="s">
        <v>5233</v>
      </c>
      <c r="S191" t="s">
        <v>5234</v>
      </c>
      <c r="T191" t="s">
        <v>5235</v>
      </c>
      <c r="U191" t="s">
        <v>5236</v>
      </c>
      <c r="V191" t="s">
        <v>5237</v>
      </c>
      <c r="X191" t="s">
        <v>5238</v>
      </c>
      <c r="Y191" t="s">
        <v>5239</v>
      </c>
      <c r="Z191" t="s">
        <v>5240</v>
      </c>
      <c r="AA191" t="s">
        <v>5241</v>
      </c>
      <c r="AB191" t="s">
        <v>5242</v>
      </c>
      <c r="AC191" t="s">
        <v>5243</v>
      </c>
    </row>
    <row r="192" spans="1:29" x14ac:dyDescent="0.25">
      <c r="A192" s="36" t="str" cm="1">
        <f t="array" aca="1" ref="A192" ca="1">""&amp;INDEX(PP_Locale,ROW(),PP_LanguageIndex)</f>
        <v>Description of accounting policy for discounts and rebates</v>
      </c>
      <c r="B192" s="41" t="s">
        <v>4782</v>
      </c>
      <c r="C192" s="26" t="s">
        <v>5244</v>
      </c>
      <c r="E192" t="s">
        <v>974</v>
      </c>
      <c r="F192" t="s">
        <v>5245</v>
      </c>
      <c r="G192" t="s">
        <v>5246</v>
      </c>
      <c r="H192" t="s">
        <v>5247</v>
      </c>
      <c r="I192" t="s">
        <v>5248</v>
      </c>
      <c r="J192" t="s">
        <v>5249</v>
      </c>
      <c r="K192" t="s">
        <v>5250</v>
      </c>
      <c r="L192" t="s">
        <v>5251</v>
      </c>
      <c r="M192" t="s">
        <v>5252</v>
      </c>
      <c r="N192" t="s">
        <v>5253</v>
      </c>
      <c r="O192" t="s">
        <v>5254</v>
      </c>
      <c r="P192" t="s">
        <v>5255</v>
      </c>
      <c r="R192" t="s">
        <v>5256</v>
      </c>
      <c r="S192" t="s">
        <v>5257</v>
      </c>
      <c r="T192" t="s">
        <v>5258</v>
      </c>
      <c r="U192" t="s">
        <v>5259</v>
      </c>
      <c r="V192" t="s">
        <v>5260</v>
      </c>
      <c r="X192" t="s">
        <v>5261</v>
      </c>
      <c r="Y192" t="s">
        <v>5262</v>
      </c>
      <c r="Z192" t="s">
        <v>5263</v>
      </c>
      <c r="AA192" t="s">
        <v>5264</v>
      </c>
      <c r="AB192" t="s">
        <v>5265</v>
      </c>
      <c r="AC192" t="s">
        <v>5266</v>
      </c>
    </row>
    <row r="193" spans="1:29" x14ac:dyDescent="0.25">
      <c r="A193" s="36" t="str" cm="1">
        <f t="array" aca="1" ref="A193" ca="1">""&amp;INDEX(PP_Locale,ROW(),PP_LanguageIndex)</f>
        <v>Description of accounting policy for dividends</v>
      </c>
      <c r="B193" s="41" t="s">
        <v>4782</v>
      </c>
      <c r="C193" s="26" t="s">
        <v>5267</v>
      </c>
      <c r="E193" t="s">
        <v>975</v>
      </c>
      <c r="F193" t="s">
        <v>5268</v>
      </c>
      <c r="G193" t="s">
        <v>5269</v>
      </c>
      <c r="H193" t="s">
        <v>5270</v>
      </c>
      <c r="I193" t="s">
        <v>5271</v>
      </c>
      <c r="J193" t="s">
        <v>5272</v>
      </c>
      <c r="K193" t="s">
        <v>5273</v>
      </c>
      <c r="L193" t="s">
        <v>5274</v>
      </c>
      <c r="M193" t="s">
        <v>5275</v>
      </c>
      <c r="N193" t="s">
        <v>5276</v>
      </c>
      <c r="O193" t="s">
        <v>5277</v>
      </c>
      <c r="P193" t="s">
        <v>5278</v>
      </c>
      <c r="R193" t="s">
        <v>5279</v>
      </c>
      <c r="S193" t="s">
        <v>5280</v>
      </c>
      <c r="T193" t="s">
        <v>5281</v>
      </c>
      <c r="U193" t="s">
        <v>5282</v>
      </c>
      <c r="V193" t="s">
        <v>5283</v>
      </c>
      <c r="X193" t="s">
        <v>5284</v>
      </c>
      <c r="Y193" t="s">
        <v>5285</v>
      </c>
      <c r="Z193" t="s">
        <v>5286</v>
      </c>
      <c r="AA193" t="s">
        <v>5287</v>
      </c>
      <c r="AB193" t="s">
        <v>5288</v>
      </c>
      <c r="AC193" t="s">
        <v>5289</v>
      </c>
    </row>
    <row r="194" spans="1:29" x14ac:dyDescent="0.25">
      <c r="A194" s="36" t="str" cm="1">
        <f t="array" aca="1" ref="A194" ca="1">""&amp;INDEX(PP_Locale,ROW(),PP_LanguageIndex)</f>
        <v>Description of accounting policy for earnings per share</v>
      </c>
      <c r="B194" s="41" t="s">
        <v>4782</v>
      </c>
      <c r="C194" s="26" t="s">
        <v>5290</v>
      </c>
      <c r="E194" t="s">
        <v>976</v>
      </c>
      <c r="F194" t="s">
        <v>5291</v>
      </c>
      <c r="G194" t="s">
        <v>5292</v>
      </c>
      <c r="H194" t="s">
        <v>5293</v>
      </c>
      <c r="I194" t="s">
        <v>5294</v>
      </c>
      <c r="J194" t="s">
        <v>5295</v>
      </c>
      <c r="K194" t="s">
        <v>5296</v>
      </c>
      <c r="L194" t="s">
        <v>5297</v>
      </c>
      <c r="M194" t="s">
        <v>5298</v>
      </c>
      <c r="N194" t="s">
        <v>5299</v>
      </c>
      <c r="O194" t="s">
        <v>5300</v>
      </c>
      <c r="P194" t="s">
        <v>5301</v>
      </c>
      <c r="R194" t="s">
        <v>5302</v>
      </c>
      <c r="S194" t="s">
        <v>5303</v>
      </c>
      <c r="T194" t="s">
        <v>5304</v>
      </c>
      <c r="U194" t="s">
        <v>5305</v>
      </c>
      <c r="V194" t="s">
        <v>5306</v>
      </c>
      <c r="X194" t="s">
        <v>5307</v>
      </c>
      <c r="Y194" t="s">
        <v>5308</v>
      </c>
      <c r="Z194" t="s">
        <v>5309</v>
      </c>
      <c r="AA194" t="s">
        <v>5310</v>
      </c>
      <c r="AB194" t="s">
        <v>5311</v>
      </c>
      <c r="AC194" t="s">
        <v>5312</v>
      </c>
    </row>
    <row r="195" spans="1:29" x14ac:dyDescent="0.25">
      <c r="A195" s="36" t="str" cm="1">
        <f t="array" aca="1" ref="A195" ca="1">""&amp;INDEX(PP_Locale,ROW(),PP_LanguageIndex)</f>
        <v>Description of accounting policy for emission rights</v>
      </c>
      <c r="B195" s="41" t="s">
        <v>4782</v>
      </c>
      <c r="C195" s="26" t="s">
        <v>5313</v>
      </c>
      <c r="E195" t="s">
        <v>977</v>
      </c>
      <c r="F195" t="s">
        <v>5314</v>
      </c>
      <c r="G195" t="s">
        <v>5315</v>
      </c>
      <c r="H195" t="s">
        <v>5316</v>
      </c>
      <c r="I195" t="s">
        <v>5317</v>
      </c>
      <c r="J195" t="s">
        <v>5318</v>
      </c>
      <c r="K195" t="s">
        <v>5319</v>
      </c>
      <c r="L195" t="s">
        <v>5320</v>
      </c>
      <c r="M195" t="s">
        <v>5321</v>
      </c>
      <c r="N195" t="s">
        <v>5322</v>
      </c>
      <c r="O195" t="s">
        <v>5323</v>
      </c>
      <c r="P195" t="s">
        <v>5324</v>
      </c>
      <c r="R195" t="s">
        <v>5325</v>
      </c>
      <c r="S195" t="s">
        <v>5326</v>
      </c>
      <c r="T195" t="s">
        <v>5327</v>
      </c>
      <c r="U195" t="s">
        <v>5328</v>
      </c>
      <c r="V195" t="s">
        <v>5329</v>
      </c>
      <c r="X195" t="s">
        <v>5330</v>
      </c>
      <c r="Y195" t="s">
        <v>5331</v>
      </c>
      <c r="Z195" t="s">
        <v>5332</v>
      </c>
      <c r="AA195" t="s">
        <v>5333</v>
      </c>
      <c r="AB195" t="s">
        <v>5334</v>
      </c>
      <c r="AC195" t="s">
        <v>5335</v>
      </c>
    </row>
    <row r="196" spans="1:29" x14ac:dyDescent="0.25">
      <c r="A196" s="36" t="str" cm="1">
        <f t="array" aca="1" ref="A196" ca="1">""&amp;INDEX(PP_Locale,ROW(),PP_LanguageIndex)</f>
        <v>Description of accounting policy for employee benefits</v>
      </c>
      <c r="B196" s="41" t="s">
        <v>4782</v>
      </c>
      <c r="C196" s="26" t="s">
        <v>5336</v>
      </c>
      <c r="E196" t="s">
        <v>978</v>
      </c>
      <c r="F196" t="s">
        <v>5337</v>
      </c>
      <c r="G196" t="s">
        <v>5338</v>
      </c>
      <c r="H196" t="s">
        <v>5339</v>
      </c>
      <c r="I196" t="s">
        <v>5340</v>
      </c>
      <c r="J196" t="s">
        <v>5341</v>
      </c>
      <c r="K196" t="s">
        <v>5342</v>
      </c>
      <c r="L196" t="s">
        <v>5343</v>
      </c>
      <c r="M196" t="s">
        <v>5344</v>
      </c>
      <c r="N196" t="s">
        <v>5345</v>
      </c>
      <c r="O196" t="s">
        <v>5346</v>
      </c>
      <c r="P196" t="s">
        <v>5347</v>
      </c>
      <c r="R196" t="s">
        <v>5348</v>
      </c>
      <c r="S196" t="s">
        <v>5349</v>
      </c>
      <c r="T196" t="s">
        <v>5350</v>
      </c>
      <c r="U196" t="s">
        <v>5351</v>
      </c>
      <c r="V196" t="s">
        <v>5352</v>
      </c>
      <c r="X196" t="s">
        <v>5353</v>
      </c>
      <c r="Y196" t="s">
        <v>5354</v>
      </c>
      <c r="Z196" t="s">
        <v>5355</v>
      </c>
      <c r="AA196" t="s">
        <v>5356</v>
      </c>
      <c r="AB196" t="s">
        <v>5357</v>
      </c>
      <c r="AC196" t="s">
        <v>5358</v>
      </c>
    </row>
    <row r="197" spans="1:29" x14ac:dyDescent="0.25">
      <c r="A197" s="36" t="str" cm="1">
        <f t="array" aca="1" ref="A197" ca="1">""&amp;INDEX(PP_Locale,ROW(),PP_LanguageIndex)</f>
        <v>Description of accounting policy for environment related expense</v>
      </c>
      <c r="B197" s="41" t="s">
        <v>4782</v>
      </c>
      <c r="C197" s="26" t="s">
        <v>5359</v>
      </c>
      <c r="E197" t="s">
        <v>979</v>
      </c>
      <c r="F197" t="s">
        <v>5360</v>
      </c>
      <c r="G197" t="s">
        <v>5361</v>
      </c>
      <c r="H197" t="s">
        <v>5362</v>
      </c>
      <c r="I197" t="s">
        <v>5363</v>
      </c>
      <c r="J197" t="s">
        <v>5364</v>
      </c>
      <c r="K197" t="s">
        <v>5365</v>
      </c>
      <c r="L197" t="s">
        <v>5366</v>
      </c>
      <c r="M197" t="s">
        <v>5367</v>
      </c>
      <c r="N197" t="s">
        <v>5368</v>
      </c>
      <c r="O197" t="s">
        <v>5369</v>
      </c>
      <c r="P197" t="s">
        <v>5370</v>
      </c>
      <c r="R197" t="s">
        <v>5371</v>
      </c>
      <c r="S197" t="s">
        <v>5372</v>
      </c>
      <c r="T197" t="s">
        <v>5373</v>
      </c>
      <c r="U197" t="s">
        <v>5374</v>
      </c>
      <c r="V197" t="s">
        <v>5375</v>
      </c>
      <c r="X197" t="s">
        <v>5376</v>
      </c>
      <c r="Y197" t="s">
        <v>5377</v>
      </c>
      <c r="Z197" t="s">
        <v>5378</v>
      </c>
      <c r="AA197" t="s">
        <v>5379</v>
      </c>
      <c r="AB197" t="s">
        <v>5380</v>
      </c>
      <c r="AC197" t="s">
        <v>5381</v>
      </c>
    </row>
    <row r="198" spans="1:29" x14ac:dyDescent="0.25">
      <c r="A198" s="36" t="str" cm="1">
        <f t="array" aca="1" ref="A198" ca="1">""&amp;INDEX(PP_Locale,ROW(),PP_LanguageIndex)</f>
        <v>Description of accounting policy for exceptional items</v>
      </c>
      <c r="B198" s="41" t="s">
        <v>4782</v>
      </c>
      <c r="C198" s="26" t="s">
        <v>5382</v>
      </c>
      <c r="E198" t="s">
        <v>980</v>
      </c>
      <c r="F198" t="s">
        <v>5383</v>
      </c>
      <c r="G198" t="s">
        <v>5384</v>
      </c>
      <c r="H198" t="s">
        <v>5385</v>
      </c>
      <c r="I198" t="s">
        <v>5386</v>
      </c>
      <c r="J198" t="s">
        <v>5387</v>
      </c>
      <c r="K198" t="s">
        <v>5388</v>
      </c>
      <c r="L198" t="s">
        <v>5389</v>
      </c>
      <c r="M198" t="s">
        <v>5390</v>
      </c>
      <c r="N198" t="s">
        <v>5391</v>
      </c>
      <c r="O198" t="s">
        <v>5392</v>
      </c>
      <c r="P198" t="s">
        <v>5393</v>
      </c>
      <c r="R198" t="s">
        <v>5394</v>
      </c>
      <c r="S198" t="s">
        <v>5395</v>
      </c>
      <c r="T198" t="s">
        <v>5396</v>
      </c>
      <c r="U198" t="s">
        <v>5397</v>
      </c>
      <c r="V198" t="s">
        <v>5398</v>
      </c>
      <c r="X198" t="s">
        <v>5399</v>
      </c>
      <c r="Y198" t="s">
        <v>5400</v>
      </c>
      <c r="Z198" t="s">
        <v>5401</v>
      </c>
      <c r="AA198" t="s">
        <v>5402</v>
      </c>
      <c r="AB198" t="s">
        <v>5403</v>
      </c>
      <c r="AC198" t="s">
        <v>5404</v>
      </c>
    </row>
    <row r="199" spans="1:29" x14ac:dyDescent="0.25">
      <c r="A199" s="36" t="str" cm="1">
        <f t="array" aca="1" ref="A199" ca="1">""&amp;INDEX(PP_Locale,ROW(),PP_LanguageIndex)</f>
        <v>Description of accounting policy for expenses</v>
      </c>
      <c r="B199" s="41" t="s">
        <v>4782</v>
      </c>
      <c r="C199" s="26" t="s">
        <v>5405</v>
      </c>
      <c r="E199" t="s">
        <v>981</v>
      </c>
      <c r="F199" t="s">
        <v>5406</v>
      </c>
      <c r="G199" t="s">
        <v>5407</v>
      </c>
      <c r="H199" t="s">
        <v>5408</v>
      </c>
      <c r="I199" t="s">
        <v>5409</v>
      </c>
      <c r="J199" t="s">
        <v>5410</v>
      </c>
      <c r="K199" t="s">
        <v>5411</v>
      </c>
      <c r="L199" t="s">
        <v>5412</v>
      </c>
      <c r="M199" t="s">
        <v>5413</v>
      </c>
      <c r="N199" t="s">
        <v>5414</v>
      </c>
      <c r="O199" t="s">
        <v>5415</v>
      </c>
      <c r="P199" t="s">
        <v>5416</v>
      </c>
      <c r="R199" t="s">
        <v>5417</v>
      </c>
      <c r="S199" t="s">
        <v>5418</v>
      </c>
      <c r="T199" t="s">
        <v>5419</v>
      </c>
      <c r="U199" t="s">
        <v>5420</v>
      </c>
      <c r="V199" t="s">
        <v>5421</v>
      </c>
      <c r="X199" t="s">
        <v>5422</v>
      </c>
      <c r="Y199" t="s">
        <v>5423</v>
      </c>
      <c r="Z199" t="s">
        <v>5424</v>
      </c>
      <c r="AA199" t="s">
        <v>5425</v>
      </c>
      <c r="AB199" t="s">
        <v>5426</v>
      </c>
      <c r="AC199" t="s">
        <v>5427</v>
      </c>
    </row>
    <row r="200" spans="1:29" x14ac:dyDescent="0.25">
      <c r="A200" s="38" t="str" cm="1">
        <f t="array" aca="1" ref="A200" ca="1">""&amp;INDEX(PP_Locale,ROW(),PP_LanguageIndex)</f>
        <v>Description of accounting policy for depreciation expense</v>
      </c>
      <c r="B200" s="41" t="s">
        <v>4782</v>
      </c>
      <c r="C200" s="26" t="s">
        <v>5428</v>
      </c>
      <c r="E200" t="s">
        <v>968</v>
      </c>
      <c r="F200" t="s">
        <v>5429</v>
      </c>
      <c r="G200" t="s">
        <v>5430</v>
      </c>
      <c r="H200" t="s">
        <v>5431</v>
      </c>
      <c r="I200" t="s">
        <v>5432</v>
      </c>
      <c r="J200" t="s">
        <v>5433</v>
      </c>
      <c r="K200" t="s">
        <v>5434</v>
      </c>
      <c r="L200" t="s">
        <v>5435</v>
      </c>
      <c r="M200" t="s">
        <v>5436</v>
      </c>
      <c r="N200" t="s">
        <v>5437</v>
      </c>
      <c r="O200" t="s">
        <v>5438</v>
      </c>
      <c r="P200" t="s">
        <v>5439</v>
      </c>
      <c r="R200" t="s">
        <v>5440</v>
      </c>
      <c r="S200" t="s">
        <v>5441</v>
      </c>
      <c r="T200" t="s">
        <v>5442</v>
      </c>
      <c r="U200" t="s">
        <v>5443</v>
      </c>
      <c r="V200" t="s">
        <v>5444</v>
      </c>
      <c r="X200" t="s">
        <v>5445</v>
      </c>
      <c r="Y200" t="s">
        <v>5446</v>
      </c>
      <c r="Z200" t="s">
        <v>5447</v>
      </c>
      <c r="AA200" t="s">
        <v>5448</v>
      </c>
      <c r="AB200" t="s">
        <v>5449</v>
      </c>
      <c r="AC200" t="s">
        <v>5450</v>
      </c>
    </row>
    <row r="201" spans="1:29" x14ac:dyDescent="0.25">
      <c r="A201" s="38" t="str" cm="1">
        <f t="array" aca="1" ref="A201" ca="1">""&amp;INDEX(PP_Locale,ROW(),PP_LanguageIndex)</f>
        <v>Description of accounting policy for research and development expense</v>
      </c>
      <c r="B201" s="41" t="s">
        <v>4782</v>
      </c>
      <c r="C201" s="26" t="s">
        <v>5451</v>
      </c>
      <c r="E201" t="s">
        <v>1032</v>
      </c>
      <c r="F201" t="s">
        <v>5452</v>
      </c>
      <c r="G201" t="s">
        <v>5453</v>
      </c>
      <c r="H201" t="s">
        <v>5454</v>
      </c>
      <c r="I201" t="s">
        <v>5455</v>
      </c>
      <c r="J201" t="s">
        <v>5456</v>
      </c>
      <c r="K201" t="s">
        <v>5457</v>
      </c>
      <c r="L201" t="s">
        <v>5458</v>
      </c>
      <c r="M201" t="s">
        <v>5459</v>
      </c>
      <c r="N201" t="s">
        <v>5460</v>
      </c>
      <c r="O201" t="s">
        <v>5461</v>
      </c>
      <c r="P201" t="s">
        <v>5462</v>
      </c>
      <c r="R201" t="s">
        <v>5463</v>
      </c>
      <c r="S201" t="s">
        <v>5464</v>
      </c>
      <c r="T201" t="s">
        <v>5465</v>
      </c>
      <c r="U201" t="s">
        <v>5466</v>
      </c>
      <c r="V201" t="s">
        <v>5467</v>
      </c>
      <c r="X201" t="s">
        <v>5468</v>
      </c>
      <c r="Y201" t="s">
        <v>5469</v>
      </c>
      <c r="Z201" t="s">
        <v>5470</v>
      </c>
      <c r="AA201" t="s">
        <v>5471</v>
      </c>
      <c r="AB201" t="s">
        <v>5472</v>
      </c>
      <c r="AC201" t="s">
        <v>5473</v>
      </c>
    </row>
    <row r="202" spans="1:29" x14ac:dyDescent="0.25">
      <c r="A202" s="36" t="str" cm="1">
        <f t="array" aca="1" ref="A202" ca="1">""&amp;INDEX(PP_Locale,ROW(),PP_LanguageIndex)</f>
        <v>Description of accounting policy for exploration and evaluation expenditures</v>
      </c>
      <c r="B202" s="41" t="s">
        <v>5474</v>
      </c>
      <c r="C202" s="26" t="s">
        <v>5475</v>
      </c>
      <c r="E202" t="s">
        <v>982</v>
      </c>
      <c r="F202" t="s">
        <v>5476</v>
      </c>
      <c r="G202" t="s">
        <v>5477</v>
      </c>
      <c r="H202" t="s">
        <v>5478</v>
      </c>
      <c r="I202" t="s">
        <v>5479</v>
      </c>
      <c r="J202" t="s">
        <v>5480</v>
      </c>
      <c r="K202" t="s">
        <v>5481</v>
      </c>
      <c r="L202" t="s">
        <v>5482</v>
      </c>
      <c r="M202" t="s">
        <v>5483</v>
      </c>
      <c r="N202" t="s">
        <v>5484</v>
      </c>
      <c r="O202" t="s">
        <v>5485</v>
      </c>
      <c r="P202" t="s">
        <v>5486</v>
      </c>
      <c r="R202" t="s">
        <v>5487</v>
      </c>
      <c r="S202" t="s">
        <v>5488</v>
      </c>
      <c r="T202" t="s">
        <v>5489</v>
      </c>
      <c r="U202" t="s">
        <v>5490</v>
      </c>
      <c r="V202" t="s">
        <v>5491</v>
      </c>
      <c r="X202" t="s">
        <v>5492</v>
      </c>
      <c r="Y202" t="s">
        <v>5493</v>
      </c>
      <c r="Z202" t="s">
        <v>5494</v>
      </c>
      <c r="AA202" t="s">
        <v>5495</v>
      </c>
      <c r="AB202" t="s">
        <v>5496</v>
      </c>
      <c r="AC202" t="s">
        <v>5497</v>
      </c>
    </row>
    <row r="203" spans="1:29" x14ac:dyDescent="0.25">
      <c r="A203" s="36" t="str" cm="1">
        <f t="array" aca="1" ref="A203" ca="1">""&amp;INDEX(PP_Locale,ROW(),PP_LanguageIndex)</f>
        <v>Description of accounting policy for fair value measurement</v>
      </c>
      <c r="B203" s="41" t="s">
        <v>4782</v>
      </c>
      <c r="C203" s="26" t="s">
        <v>5498</v>
      </c>
      <c r="E203" t="s">
        <v>983</v>
      </c>
      <c r="F203" t="s">
        <v>5499</v>
      </c>
      <c r="G203" t="s">
        <v>5500</v>
      </c>
      <c r="H203" t="s">
        <v>5501</v>
      </c>
      <c r="I203" t="s">
        <v>5502</v>
      </c>
      <c r="J203" t="s">
        <v>5503</v>
      </c>
      <c r="K203" t="s">
        <v>5504</v>
      </c>
      <c r="L203" t="s">
        <v>5505</v>
      </c>
      <c r="M203" t="s">
        <v>5506</v>
      </c>
      <c r="N203" t="s">
        <v>5507</v>
      </c>
      <c r="O203" t="s">
        <v>5508</v>
      </c>
      <c r="P203" t="s">
        <v>5509</v>
      </c>
      <c r="R203" t="s">
        <v>5510</v>
      </c>
      <c r="S203" t="s">
        <v>5511</v>
      </c>
      <c r="T203" t="s">
        <v>5512</v>
      </c>
      <c r="U203" t="s">
        <v>5513</v>
      </c>
      <c r="V203" t="s">
        <v>5514</v>
      </c>
      <c r="X203" t="s">
        <v>5515</v>
      </c>
      <c r="Y203" t="s">
        <v>5516</v>
      </c>
      <c r="Z203" t="s">
        <v>5517</v>
      </c>
      <c r="AA203" t="s">
        <v>5518</v>
      </c>
      <c r="AB203" t="s">
        <v>5519</v>
      </c>
      <c r="AC203" t="s">
        <v>5520</v>
      </c>
    </row>
    <row r="204" spans="1:29" x14ac:dyDescent="0.25">
      <c r="A204" s="36" t="str" cm="1">
        <f t="array" aca="1" ref="A204" ca="1">""&amp;INDEX(PP_Locale,ROW(),PP_LanguageIndex)</f>
        <v>Description of accounting policy for fee and commission income and expense</v>
      </c>
      <c r="B204" s="41" t="s">
        <v>4782</v>
      </c>
      <c r="C204" s="26" t="s">
        <v>5521</v>
      </c>
      <c r="E204" t="s">
        <v>984</v>
      </c>
      <c r="F204" t="s">
        <v>5522</v>
      </c>
      <c r="G204" t="s">
        <v>5523</v>
      </c>
      <c r="H204" t="s">
        <v>5524</v>
      </c>
      <c r="I204" t="s">
        <v>5525</v>
      </c>
      <c r="J204" t="s">
        <v>5526</v>
      </c>
      <c r="K204" t="s">
        <v>5527</v>
      </c>
      <c r="L204" t="s">
        <v>5528</v>
      </c>
      <c r="M204" t="s">
        <v>5529</v>
      </c>
      <c r="N204" t="s">
        <v>5530</v>
      </c>
      <c r="O204" t="s">
        <v>5531</v>
      </c>
      <c r="P204" t="s">
        <v>5532</v>
      </c>
      <c r="R204" t="s">
        <v>5533</v>
      </c>
      <c r="S204" t="s">
        <v>5534</v>
      </c>
      <c r="T204" t="s">
        <v>5535</v>
      </c>
      <c r="U204" t="s">
        <v>5536</v>
      </c>
      <c r="V204" t="s">
        <v>5537</v>
      </c>
      <c r="X204" t="s">
        <v>5538</v>
      </c>
      <c r="Y204" t="s">
        <v>5539</v>
      </c>
      <c r="Z204" t="s">
        <v>5540</v>
      </c>
      <c r="AA204" t="s">
        <v>5541</v>
      </c>
      <c r="AB204" t="s">
        <v>5542</v>
      </c>
      <c r="AC204" t="s">
        <v>5543</v>
      </c>
    </row>
    <row r="205" spans="1:29" x14ac:dyDescent="0.25">
      <c r="A205" s="36" t="str" cm="1">
        <f t="array" aca="1" ref="A205" ca="1">""&amp;INDEX(PP_Locale,ROW(),PP_LanguageIndex)</f>
        <v>Description of accounting policy for finance income and costs</v>
      </c>
      <c r="B205" s="41" t="s">
        <v>4782</v>
      </c>
      <c r="C205" s="26" t="s">
        <v>5544</v>
      </c>
      <c r="E205" t="s">
        <v>986</v>
      </c>
      <c r="F205" t="s">
        <v>5545</v>
      </c>
      <c r="G205" t="s">
        <v>5546</v>
      </c>
      <c r="H205" t="s">
        <v>5547</v>
      </c>
      <c r="I205" t="s">
        <v>5548</v>
      </c>
      <c r="J205" t="s">
        <v>5549</v>
      </c>
      <c r="K205" t="s">
        <v>5550</v>
      </c>
      <c r="L205" t="s">
        <v>5551</v>
      </c>
      <c r="M205" t="s">
        <v>5552</v>
      </c>
      <c r="N205" t="s">
        <v>5553</v>
      </c>
      <c r="O205" t="s">
        <v>5554</v>
      </c>
      <c r="P205" t="s">
        <v>5555</v>
      </c>
      <c r="R205" t="s">
        <v>5556</v>
      </c>
      <c r="S205" t="s">
        <v>5557</v>
      </c>
      <c r="T205" t="s">
        <v>5558</v>
      </c>
      <c r="U205" t="s">
        <v>5559</v>
      </c>
      <c r="V205" t="s">
        <v>5560</v>
      </c>
      <c r="X205" t="s">
        <v>5561</v>
      </c>
      <c r="Y205" t="s">
        <v>5562</v>
      </c>
      <c r="Z205" t="s">
        <v>5563</v>
      </c>
      <c r="AA205" t="s">
        <v>5564</v>
      </c>
      <c r="AB205" t="s">
        <v>5565</v>
      </c>
      <c r="AC205" t="s">
        <v>5566</v>
      </c>
    </row>
    <row r="206" spans="1:29" x14ac:dyDescent="0.25">
      <c r="A206" s="38" t="str" cm="1">
        <f t="array" aca="1" ref="A206" ca="1">""&amp;INDEX(PP_Locale,ROW(),PP_LanguageIndex)</f>
        <v>Description of accounting policy for finance costs</v>
      </c>
      <c r="B206" s="41" t="s">
        <v>4782</v>
      </c>
      <c r="C206" s="26" t="s">
        <v>5567</v>
      </c>
      <c r="E206" t="s">
        <v>985</v>
      </c>
      <c r="F206" t="s">
        <v>5568</v>
      </c>
      <c r="G206" t="s">
        <v>5569</v>
      </c>
      <c r="H206" t="s">
        <v>5570</v>
      </c>
      <c r="I206" t="s">
        <v>5571</v>
      </c>
      <c r="J206" t="s">
        <v>5572</v>
      </c>
      <c r="K206" t="s">
        <v>5573</v>
      </c>
      <c r="L206" t="s">
        <v>5574</v>
      </c>
      <c r="M206" t="s">
        <v>5575</v>
      </c>
      <c r="N206" t="s">
        <v>5576</v>
      </c>
      <c r="O206" t="s">
        <v>5577</v>
      </c>
      <c r="P206" t="s">
        <v>5578</v>
      </c>
      <c r="R206" t="s">
        <v>4841</v>
      </c>
      <c r="S206" t="s">
        <v>5579</v>
      </c>
      <c r="T206" t="s">
        <v>5580</v>
      </c>
      <c r="U206" t="s">
        <v>5581</v>
      </c>
      <c r="V206" t="s">
        <v>4845</v>
      </c>
      <c r="X206" t="s">
        <v>5582</v>
      </c>
      <c r="Y206" t="s">
        <v>5583</v>
      </c>
      <c r="Z206" t="s">
        <v>5584</v>
      </c>
      <c r="AA206" t="s">
        <v>5585</v>
      </c>
      <c r="AB206" t="s">
        <v>5586</v>
      </c>
      <c r="AC206" t="s">
        <v>5587</v>
      </c>
    </row>
    <row r="207" spans="1:29" x14ac:dyDescent="0.25">
      <c r="A207" s="36" t="str" cm="1">
        <f t="array" aca="1" ref="A207" ca="1">""&amp;INDEX(PP_Locale,ROW(),PP_LanguageIndex)</f>
        <v>Description of accounting policy for financial assets</v>
      </c>
      <c r="B207" s="41" t="s">
        <v>4782</v>
      </c>
      <c r="C207" s="26" t="s">
        <v>5588</v>
      </c>
      <c r="E207" t="s">
        <v>987</v>
      </c>
      <c r="F207" t="s">
        <v>5589</v>
      </c>
      <c r="G207" t="s">
        <v>5590</v>
      </c>
      <c r="H207" t="s">
        <v>5591</v>
      </c>
      <c r="I207" t="s">
        <v>5592</v>
      </c>
      <c r="J207" t="s">
        <v>5593</v>
      </c>
      <c r="K207" t="s">
        <v>5594</v>
      </c>
      <c r="L207" t="s">
        <v>5595</v>
      </c>
      <c r="M207" t="s">
        <v>5596</v>
      </c>
      <c r="N207" t="s">
        <v>5597</v>
      </c>
      <c r="O207" t="s">
        <v>5598</v>
      </c>
      <c r="P207" t="s">
        <v>5599</v>
      </c>
      <c r="R207" t="s">
        <v>5600</v>
      </c>
      <c r="S207" t="s">
        <v>5601</v>
      </c>
      <c r="T207" t="s">
        <v>5602</v>
      </c>
      <c r="U207" t="s">
        <v>5603</v>
      </c>
      <c r="V207" t="s">
        <v>5604</v>
      </c>
      <c r="X207" t="s">
        <v>5605</v>
      </c>
      <c r="Y207" t="s">
        <v>5606</v>
      </c>
      <c r="Z207" t="s">
        <v>5607</v>
      </c>
      <c r="AA207" t="s">
        <v>5608</v>
      </c>
      <c r="AB207" t="s">
        <v>5609</v>
      </c>
      <c r="AC207" t="s">
        <v>5610</v>
      </c>
    </row>
    <row r="208" spans="1:29" x14ac:dyDescent="0.25">
      <c r="A208" s="36" t="str" cm="1">
        <f t="array" aca="1" ref="A208" ca="1">""&amp;INDEX(PP_Locale,ROW(),PP_LanguageIndex)</f>
        <v>Description of accounting policy for financial guarantees</v>
      </c>
      <c r="B208" s="41" t="s">
        <v>4782</v>
      </c>
      <c r="C208" s="26" t="s">
        <v>5611</v>
      </c>
      <c r="E208" t="s">
        <v>988</v>
      </c>
      <c r="F208" t="s">
        <v>5612</v>
      </c>
      <c r="G208" t="s">
        <v>5613</v>
      </c>
      <c r="H208" t="s">
        <v>5614</v>
      </c>
      <c r="I208" t="s">
        <v>5615</v>
      </c>
      <c r="J208" t="s">
        <v>5616</v>
      </c>
      <c r="K208" t="s">
        <v>5617</v>
      </c>
      <c r="L208" t="s">
        <v>5618</v>
      </c>
      <c r="M208" t="s">
        <v>5619</v>
      </c>
      <c r="N208" t="s">
        <v>5620</v>
      </c>
      <c r="O208" t="s">
        <v>5621</v>
      </c>
      <c r="P208" t="s">
        <v>5622</v>
      </c>
      <c r="R208" t="s">
        <v>5623</v>
      </c>
      <c r="S208" t="s">
        <v>5624</v>
      </c>
      <c r="T208" t="s">
        <v>5625</v>
      </c>
      <c r="U208" t="s">
        <v>5626</v>
      </c>
      <c r="V208" t="s">
        <v>5627</v>
      </c>
      <c r="X208" t="s">
        <v>5628</v>
      </c>
      <c r="Y208" t="s">
        <v>5629</v>
      </c>
      <c r="Z208" t="s">
        <v>5630</v>
      </c>
      <c r="AA208" t="s">
        <v>5631</v>
      </c>
      <c r="AB208" t="s">
        <v>5632</v>
      </c>
      <c r="AC208" t="s">
        <v>5633</v>
      </c>
    </row>
    <row r="209" spans="1:29" x14ac:dyDescent="0.25">
      <c r="A209" s="36" t="str" cm="1">
        <f t="array" aca="1" ref="A209" ca="1">""&amp;INDEX(PP_Locale,ROW(),PP_LanguageIndex)</f>
        <v>Description of accounting policy for financial instruments</v>
      </c>
      <c r="B209" s="41" t="s">
        <v>4782</v>
      </c>
      <c r="C209" s="26" t="s">
        <v>5634</v>
      </c>
      <c r="E209" t="s">
        <v>989</v>
      </c>
      <c r="F209" t="s">
        <v>5635</v>
      </c>
      <c r="G209" t="s">
        <v>5636</v>
      </c>
      <c r="H209" t="s">
        <v>5637</v>
      </c>
      <c r="I209" t="s">
        <v>5638</v>
      </c>
      <c r="J209" t="s">
        <v>5639</v>
      </c>
      <c r="K209" t="s">
        <v>5640</v>
      </c>
      <c r="L209" t="s">
        <v>5641</v>
      </c>
      <c r="M209" t="s">
        <v>5642</v>
      </c>
      <c r="N209" t="s">
        <v>5643</v>
      </c>
      <c r="O209" t="s">
        <v>5644</v>
      </c>
      <c r="P209" t="s">
        <v>5645</v>
      </c>
      <c r="R209" t="s">
        <v>5646</v>
      </c>
      <c r="S209" t="s">
        <v>5647</v>
      </c>
      <c r="T209" t="s">
        <v>5648</v>
      </c>
      <c r="U209" t="s">
        <v>5649</v>
      </c>
      <c r="V209" t="s">
        <v>5650</v>
      </c>
      <c r="X209" t="s">
        <v>5651</v>
      </c>
      <c r="Y209" t="s">
        <v>5652</v>
      </c>
      <c r="Z209" t="s">
        <v>5653</v>
      </c>
      <c r="AA209" t="s">
        <v>5654</v>
      </c>
      <c r="AB209" t="s">
        <v>5655</v>
      </c>
      <c r="AC209" t="s">
        <v>5656</v>
      </c>
    </row>
    <row r="210" spans="1:29" x14ac:dyDescent="0.25">
      <c r="A210" s="38" t="str" cm="1">
        <f t="array" aca="1" ref="A210" ca="1">""&amp;INDEX(PP_Locale,ROW(),PP_LanguageIndex)</f>
        <v>Description of accounting policy for financial instruments at fair value through profit or loss</v>
      </c>
      <c r="B210" s="41" t="s">
        <v>4782</v>
      </c>
      <c r="C210" s="26" t="s">
        <v>5657</v>
      </c>
      <c r="E210" t="s">
        <v>990</v>
      </c>
      <c r="F210" t="s">
        <v>5658</v>
      </c>
      <c r="G210" t="s">
        <v>5659</v>
      </c>
      <c r="H210" t="s">
        <v>5660</v>
      </c>
      <c r="I210" t="s">
        <v>5661</v>
      </c>
      <c r="J210" t="s">
        <v>5662</v>
      </c>
      <c r="K210" t="s">
        <v>5663</v>
      </c>
      <c r="L210" t="s">
        <v>5664</v>
      </c>
      <c r="M210" t="s">
        <v>5665</v>
      </c>
      <c r="N210" t="s">
        <v>5666</v>
      </c>
      <c r="O210" t="s">
        <v>5667</v>
      </c>
      <c r="P210" t="s">
        <v>5668</v>
      </c>
      <c r="R210" t="s">
        <v>5669</v>
      </c>
      <c r="S210" t="s">
        <v>5670</v>
      </c>
      <c r="T210" t="s">
        <v>5671</v>
      </c>
      <c r="U210" t="s">
        <v>5672</v>
      </c>
      <c r="V210" t="s">
        <v>5673</v>
      </c>
      <c r="X210" t="s">
        <v>5674</v>
      </c>
      <c r="Y210" t="s">
        <v>5675</v>
      </c>
      <c r="Z210" t="s">
        <v>5676</v>
      </c>
      <c r="AA210" t="s">
        <v>5677</v>
      </c>
      <c r="AB210" t="s">
        <v>5678</v>
      </c>
      <c r="AC210" t="s">
        <v>5679</v>
      </c>
    </row>
    <row r="211" spans="1:29" x14ac:dyDescent="0.25">
      <c r="A211" s="36" t="str" cm="1">
        <f t="array" aca="1" ref="A211" ca="1">""&amp;INDEX(PP_Locale,ROW(),PP_LanguageIndex)</f>
        <v>Description of accounting policy for financial liabilities</v>
      </c>
      <c r="B211" s="41" t="s">
        <v>4782</v>
      </c>
      <c r="C211" s="26" t="s">
        <v>5680</v>
      </c>
      <c r="E211" t="s">
        <v>991</v>
      </c>
      <c r="F211" t="s">
        <v>5681</v>
      </c>
      <c r="G211" t="s">
        <v>5682</v>
      </c>
      <c r="H211" t="s">
        <v>5683</v>
      </c>
      <c r="I211" t="s">
        <v>5684</v>
      </c>
      <c r="J211" t="s">
        <v>5685</v>
      </c>
      <c r="K211" t="s">
        <v>5686</v>
      </c>
      <c r="L211" t="s">
        <v>5687</v>
      </c>
      <c r="M211" t="s">
        <v>5688</v>
      </c>
      <c r="N211" t="s">
        <v>5689</v>
      </c>
      <c r="O211" t="s">
        <v>5690</v>
      </c>
      <c r="P211" t="s">
        <v>5691</v>
      </c>
      <c r="R211" t="s">
        <v>5692</v>
      </c>
      <c r="S211" t="s">
        <v>5693</v>
      </c>
      <c r="T211" t="s">
        <v>5694</v>
      </c>
      <c r="U211" t="s">
        <v>5695</v>
      </c>
      <c r="V211" t="s">
        <v>5696</v>
      </c>
      <c r="X211" t="s">
        <v>5697</v>
      </c>
      <c r="Y211" t="s">
        <v>5698</v>
      </c>
      <c r="Z211" t="s">
        <v>5699</v>
      </c>
      <c r="AA211" t="s">
        <v>5700</v>
      </c>
      <c r="AB211" t="s">
        <v>5701</v>
      </c>
      <c r="AC211" t="s">
        <v>5702</v>
      </c>
    </row>
    <row r="212" spans="1:29" x14ac:dyDescent="0.25">
      <c r="A212" s="36" t="str" cm="1">
        <f t="array" aca="1" ref="A212" ca="1">""&amp;INDEX(PP_Locale,ROW(),PP_LanguageIndex)</f>
        <v>Description of accounting policy for foreign currency translation</v>
      </c>
      <c r="B212" s="41" t="s">
        <v>4782</v>
      </c>
      <c r="C212" s="26" t="s">
        <v>5703</v>
      </c>
      <c r="E212" t="s">
        <v>992</v>
      </c>
      <c r="F212" t="s">
        <v>5704</v>
      </c>
      <c r="G212" t="s">
        <v>5705</v>
      </c>
      <c r="H212" t="s">
        <v>5706</v>
      </c>
      <c r="I212" t="s">
        <v>5707</v>
      </c>
      <c r="J212" t="s">
        <v>5708</v>
      </c>
      <c r="K212" t="s">
        <v>5709</v>
      </c>
      <c r="L212" t="s">
        <v>5710</v>
      </c>
      <c r="M212" t="s">
        <v>5711</v>
      </c>
      <c r="N212" t="s">
        <v>5712</v>
      </c>
      <c r="O212" t="s">
        <v>5713</v>
      </c>
      <c r="P212" t="s">
        <v>5714</v>
      </c>
      <c r="R212" t="s">
        <v>5715</v>
      </c>
      <c r="S212" t="s">
        <v>5716</v>
      </c>
      <c r="T212" t="s">
        <v>5717</v>
      </c>
      <c r="U212" t="s">
        <v>5718</v>
      </c>
      <c r="V212" t="s">
        <v>5719</v>
      </c>
      <c r="X212" t="s">
        <v>5720</v>
      </c>
      <c r="Y212" t="s">
        <v>5721</v>
      </c>
      <c r="Z212" t="s">
        <v>5722</v>
      </c>
      <c r="AA212" t="s">
        <v>5723</v>
      </c>
      <c r="AB212" t="s">
        <v>5724</v>
      </c>
      <c r="AC212" t="s">
        <v>5725</v>
      </c>
    </row>
    <row r="213" spans="1:29" x14ac:dyDescent="0.25">
      <c r="A213" s="36" t="str" cm="1">
        <f t="array" aca="1" ref="A213" ca="1">""&amp;INDEX(PP_Locale,ROW(),PP_LanguageIndex)</f>
        <v>Description of accounting policy for franchise fees</v>
      </c>
      <c r="B213" s="41" t="s">
        <v>4782</v>
      </c>
      <c r="C213" s="26" t="s">
        <v>5726</v>
      </c>
      <c r="E213" t="s">
        <v>993</v>
      </c>
      <c r="F213" t="s">
        <v>5727</v>
      </c>
      <c r="G213" t="s">
        <v>5728</v>
      </c>
      <c r="H213" t="s">
        <v>5729</v>
      </c>
      <c r="I213" t="s">
        <v>5730</v>
      </c>
      <c r="J213" t="s">
        <v>5731</v>
      </c>
      <c r="K213" t="s">
        <v>5732</v>
      </c>
      <c r="L213" t="s">
        <v>5733</v>
      </c>
      <c r="M213" t="s">
        <v>5734</v>
      </c>
      <c r="N213" t="s">
        <v>5735</v>
      </c>
      <c r="O213" t="s">
        <v>5736</v>
      </c>
      <c r="P213" t="s">
        <v>5737</v>
      </c>
      <c r="R213" t="s">
        <v>5738</v>
      </c>
      <c r="S213" t="s">
        <v>5739</v>
      </c>
      <c r="T213" t="s">
        <v>5740</v>
      </c>
      <c r="U213" t="s">
        <v>5741</v>
      </c>
      <c r="V213" t="s">
        <v>5742</v>
      </c>
      <c r="X213" t="s">
        <v>5743</v>
      </c>
      <c r="Y213" t="s">
        <v>5744</v>
      </c>
      <c r="Z213" t="s">
        <v>5745</v>
      </c>
      <c r="AA213" t="s">
        <v>5746</v>
      </c>
      <c r="AB213" t="s">
        <v>5747</v>
      </c>
      <c r="AC213" t="s">
        <v>5748</v>
      </c>
    </row>
    <row r="214" spans="1:29" x14ac:dyDescent="0.25">
      <c r="A214" s="36" t="str" cm="1">
        <f t="array" aca="1" ref="A214" ca="1">""&amp;INDEX(PP_Locale,ROW(),PP_LanguageIndex)</f>
        <v>Description of accounting policy for functional currency</v>
      </c>
      <c r="B214" s="41" t="s">
        <v>4782</v>
      </c>
      <c r="C214" s="26" t="s">
        <v>5749</v>
      </c>
      <c r="E214" t="s">
        <v>994</v>
      </c>
      <c r="F214" t="s">
        <v>5750</v>
      </c>
      <c r="G214" t="s">
        <v>5751</v>
      </c>
      <c r="H214" t="s">
        <v>5752</v>
      </c>
      <c r="I214" t="s">
        <v>5753</v>
      </c>
      <c r="J214" t="s">
        <v>5754</v>
      </c>
      <c r="K214" t="s">
        <v>5755</v>
      </c>
      <c r="L214" t="s">
        <v>5756</v>
      </c>
      <c r="M214" t="s">
        <v>5757</v>
      </c>
      <c r="N214" t="s">
        <v>5758</v>
      </c>
      <c r="O214" t="s">
        <v>5759</v>
      </c>
      <c r="P214" t="s">
        <v>5760</v>
      </c>
      <c r="R214" t="s">
        <v>5761</v>
      </c>
      <c r="S214" t="s">
        <v>5762</v>
      </c>
      <c r="T214" t="s">
        <v>5763</v>
      </c>
      <c r="U214" t="s">
        <v>5764</v>
      </c>
      <c r="V214" t="s">
        <v>5765</v>
      </c>
      <c r="X214" t="s">
        <v>5766</v>
      </c>
      <c r="Y214" t="s">
        <v>5767</v>
      </c>
      <c r="Z214" t="s">
        <v>5768</v>
      </c>
      <c r="AA214" t="s">
        <v>5769</v>
      </c>
      <c r="AB214" t="s">
        <v>5770</v>
      </c>
      <c r="AC214" t="s">
        <v>5771</v>
      </c>
    </row>
    <row r="215" spans="1:29" x14ac:dyDescent="0.25">
      <c r="A215" s="36" t="str" cm="1">
        <f t="array" aca="1" ref="A215" ca="1">""&amp;INDEX(PP_Locale,ROW(),PP_LanguageIndex)</f>
        <v>Description of accounting policy for government grants</v>
      </c>
      <c r="B215" s="41" t="s">
        <v>5772</v>
      </c>
      <c r="C215" s="26" t="s">
        <v>5773</v>
      </c>
      <c r="E215" t="s">
        <v>996</v>
      </c>
      <c r="F215" t="s">
        <v>5774</v>
      </c>
      <c r="G215" t="s">
        <v>5775</v>
      </c>
      <c r="H215" t="s">
        <v>5776</v>
      </c>
      <c r="I215" t="s">
        <v>5777</v>
      </c>
      <c r="J215" t="s">
        <v>5778</v>
      </c>
      <c r="K215" t="s">
        <v>5779</v>
      </c>
      <c r="L215" t="s">
        <v>5780</v>
      </c>
      <c r="M215" t="s">
        <v>5781</v>
      </c>
      <c r="N215" t="s">
        <v>5782</v>
      </c>
      <c r="O215" t="s">
        <v>5783</v>
      </c>
      <c r="P215" t="s">
        <v>5784</v>
      </c>
      <c r="R215" t="s">
        <v>5785</v>
      </c>
      <c r="S215" t="s">
        <v>5786</v>
      </c>
      <c r="T215" t="s">
        <v>5787</v>
      </c>
      <c r="U215" t="s">
        <v>5788</v>
      </c>
      <c r="V215" t="s">
        <v>5789</v>
      </c>
      <c r="X215" t="s">
        <v>5790</v>
      </c>
      <c r="Y215" t="s">
        <v>5791</v>
      </c>
      <c r="Z215" t="s">
        <v>5792</v>
      </c>
      <c r="AA215" t="s">
        <v>5793</v>
      </c>
      <c r="AB215" t="s">
        <v>5794</v>
      </c>
      <c r="AC215" t="s">
        <v>5795</v>
      </c>
    </row>
    <row r="216" spans="1:29" x14ac:dyDescent="0.25">
      <c r="A216" s="36" t="str" cm="1">
        <f t="array" aca="1" ref="A216" ca="1">""&amp;INDEX(PP_Locale,ROW(),PP_LanguageIndex)</f>
        <v>Description of accounting policy for hedging</v>
      </c>
      <c r="B216" s="41" t="s">
        <v>4782</v>
      </c>
      <c r="C216" s="26" t="s">
        <v>5796</v>
      </c>
      <c r="E216" t="s">
        <v>997</v>
      </c>
      <c r="F216" t="s">
        <v>5797</v>
      </c>
      <c r="G216" t="s">
        <v>5798</v>
      </c>
      <c r="H216" t="s">
        <v>5799</v>
      </c>
      <c r="I216" t="s">
        <v>5800</v>
      </c>
      <c r="J216" t="s">
        <v>5801</v>
      </c>
      <c r="K216" t="s">
        <v>5802</v>
      </c>
      <c r="L216" t="s">
        <v>5803</v>
      </c>
      <c r="M216" t="s">
        <v>5804</v>
      </c>
      <c r="N216" t="s">
        <v>5805</v>
      </c>
      <c r="O216" t="s">
        <v>5806</v>
      </c>
      <c r="P216" t="s">
        <v>5807</v>
      </c>
      <c r="R216" t="s">
        <v>5808</v>
      </c>
      <c r="S216" t="s">
        <v>5809</v>
      </c>
      <c r="T216" t="s">
        <v>5810</v>
      </c>
      <c r="U216" t="s">
        <v>5811</v>
      </c>
      <c r="V216" t="s">
        <v>5812</v>
      </c>
      <c r="X216" t="s">
        <v>4961</v>
      </c>
      <c r="Y216" t="s">
        <v>5813</v>
      </c>
      <c r="Z216" t="s">
        <v>5814</v>
      </c>
      <c r="AA216" t="s">
        <v>5815</v>
      </c>
      <c r="AB216" t="s">
        <v>5816</v>
      </c>
      <c r="AC216" t="s">
        <v>5817</v>
      </c>
    </row>
    <row r="217" spans="1:29" x14ac:dyDescent="0.25">
      <c r="A217" s="36" t="str" cm="1">
        <f t="array" aca="1" ref="A217" ca="1">""&amp;INDEX(PP_Locale,ROW(),PP_LanguageIndex)</f>
        <v>Description of accounting policy for held-to-maturity investments</v>
      </c>
      <c r="B217" s="41" t="s">
        <v>4782</v>
      </c>
      <c r="C217" s="26" t="s">
        <v>5818</v>
      </c>
      <c r="E217" t="s">
        <v>998</v>
      </c>
      <c r="F217" t="s">
        <v>5819</v>
      </c>
      <c r="G217" t="s">
        <v>5820</v>
      </c>
      <c r="H217" t="s">
        <v>5821</v>
      </c>
      <c r="I217" t="s">
        <v>5822</v>
      </c>
      <c r="J217" t="s">
        <v>5823</v>
      </c>
      <c r="K217" t="s">
        <v>5824</v>
      </c>
      <c r="L217" t="s">
        <v>5825</v>
      </c>
      <c r="M217" t="s">
        <v>5826</v>
      </c>
      <c r="N217" t="s">
        <v>5827</v>
      </c>
      <c r="O217" t="s">
        <v>5828</v>
      </c>
      <c r="P217" t="s">
        <v>5829</v>
      </c>
      <c r="R217" t="s">
        <v>5830</v>
      </c>
      <c r="S217" t="s">
        <v>5831</v>
      </c>
      <c r="T217" t="s">
        <v>5832</v>
      </c>
      <c r="U217" t="s">
        <v>5833</v>
      </c>
      <c r="V217" t="s">
        <v>5834</v>
      </c>
      <c r="X217" t="s">
        <v>5835</v>
      </c>
      <c r="Y217" t="s">
        <v>5836</v>
      </c>
      <c r="Z217" t="s">
        <v>5837</v>
      </c>
      <c r="AA217" t="s">
        <v>5838</v>
      </c>
      <c r="AB217" t="s">
        <v>5839</v>
      </c>
      <c r="AC217" t="s">
        <v>5840</v>
      </c>
    </row>
    <row r="218" spans="1:29" x14ac:dyDescent="0.25">
      <c r="A218" s="36" t="str" cm="1">
        <f t="array" aca="1" ref="A218" ca="1">""&amp;INDEX(PP_Locale,ROW(),PP_LanguageIndex)</f>
        <v>Description of accounting policy for impairment of assets</v>
      </c>
      <c r="B218" s="41" t="s">
        <v>4782</v>
      </c>
      <c r="C218" s="26" t="s">
        <v>5841</v>
      </c>
      <c r="E218" t="s">
        <v>999</v>
      </c>
      <c r="F218" t="s">
        <v>5842</v>
      </c>
      <c r="G218" t="s">
        <v>5843</v>
      </c>
      <c r="H218" t="s">
        <v>5844</v>
      </c>
      <c r="I218" t="s">
        <v>5845</v>
      </c>
      <c r="J218" t="s">
        <v>5846</v>
      </c>
      <c r="K218" t="s">
        <v>5847</v>
      </c>
      <c r="L218" t="s">
        <v>5848</v>
      </c>
      <c r="M218" t="s">
        <v>5849</v>
      </c>
      <c r="N218" t="s">
        <v>5850</v>
      </c>
      <c r="O218" t="s">
        <v>5851</v>
      </c>
      <c r="P218" t="s">
        <v>5852</v>
      </c>
      <c r="R218" t="s">
        <v>5853</v>
      </c>
      <c r="S218" t="s">
        <v>5854</v>
      </c>
      <c r="T218" t="s">
        <v>5855</v>
      </c>
      <c r="U218" t="s">
        <v>5856</v>
      </c>
      <c r="V218" t="s">
        <v>5857</v>
      </c>
      <c r="X218" t="s">
        <v>5858</v>
      </c>
      <c r="Y218" t="s">
        <v>5859</v>
      </c>
      <c r="Z218" t="s">
        <v>5860</v>
      </c>
      <c r="AA218" t="s">
        <v>5861</v>
      </c>
      <c r="AB218" t="s">
        <v>5862</v>
      </c>
      <c r="AC218" t="s">
        <v>5863</v>
      </c>
    </row>
    <row r="219" spans="1:29" x14ac:dyDescent="0.25">
      <c r="A219" s="38" t="str" cm="1">
        <f t="array" aca="1" ref="A219" ca="1">""&amp;INDEX(PP_Locale,ROW(),PP_LanguageIndex)</f>
        <v>Description of accounting policy for impairment of financial assets</v>
      </c>
      <c r="B219" s="41" t="s">
        <v>4782</v>
      </c>
      <c r="C219" s="26" t="s">
        <v>5864</v>
      </c>
      <c r="E219" t="s">
        <v>1000</v>
      </c>
      <c r="F219" t="s">
        <v>5865</v>
      </c>
      <c r="G219" t="s">
        <v>5866</v>
      </c>
      <c r="H219" t="s">
        <v>5867</v>
      </c>
      <c r="I219" t="s">
        <v>5868</v>
      </c>
      <c r="J219" t="s">
        <v>5869</v>
      </c>
      <c r="K219" t="s">
        <v>5870</v>
      </c>
      <c r="L219" t="s">
        <v>5871</v>
      </c>
      <c r="M219" t="s">
        <v>5872</v>
      </c>
      <c r="N219" t="s">
        <v>5873</v>
      </c>
      <c r="O219" t="s">
        <v>5874</v>
      </c>
      <c r="P219" t="s">
        <v>5875</v>
      </c>
      <c r="R219" t="s">
        <v>5876</v>
      </c>
      <c r="S219" t="s">
        <v>5877</v>
      </c>
      <c r="T219" t="s">
        <v>5878</v>
      </c>
      <c r="U219" t="s">
        <v>5879</v>
      </c>
      <c r="V219" t="s">
        <v>5880</v>
      </c>
      <c r="X219" t="s">
        <v>5881</v>
      </c>
      <c r="Y219" t="s">
        <v>5882</v>
      </c>
      <c r="Z219" t="s">
        <v>5883</v>
      </c>
      <c r="AA219" t="s">
        <v>5884</v>
      </c>
      <c r="AB219" t="s">
        <v>5885</v>
      </c>
      <c r="AC219" t="s">
        <v>5886</v>
      </c>
    </row>
    <row r="220" spans="1:29" x14ac:dyDescent="0.25">
      <c r="A220" s="38" t="str" cm="1">
        <f t="array" aca="1" ref="A220" ca="1">""&amp;INDEX(PP_Locale,ROW(),PP_LanguageIndex)</f>
        <v>Description of accounting policy for impairment of non-financial assets</v>
      </c>
      <c r="B220" s="41" t="s">
        <v>4782</v>
      </c>
      <c r="C220" s="26" t="s">
        <v>5887</v>
      </c>
      <c r="E220" t="s">
        <v>1001</v>
      </c>
      <c r="F220" t="s">
        <v>5888</v>
      </c>
      <c r="G220" t="s">
        <v>5889</v>
      </c>
      <c r="H220" t="s">
        <v>5890</v>
      </c>
      <c r="I220" t="s">
        <v>5891</v>
      </c>
      <c r="J220" t="s">
        <v>5892</v>
      </c>
      <c r="K220" t="s">
        <v>5893</v>
      </c>
      <c r="L220" t="s">
        <v>5894</v>
      </c>
      <c r="M220" t="s">
        <v>5895</v>
      </c>
      <c r="N220" t="s">
        <v>5896</v>
      </c>
      <c r="O220" t="s">
        <v>5897</v>
      </c>
      <c r="P220" t="s">
        <v>5898</v>
      </c>
      <c r="R220" t="s">
        <v>5899</v>
      </c>
      <c r="S220" t="s">
        <v>5900</v>
      </c>
      <c r="T220" t="s">
        <v>5901</v>
      </c>
      <c r="U220" t="s">
        <v>5902</v>
      </c>
      <c r="V220" t="s">
        <v>5903</v>
      </c>
      <c r="X220" t="s">
        <v>5904</v>
      </c>
      <c r="Y220" t="s">
        <v>5905</v>
      </c>
      <c r="Z220" t="s">
        <v>5906</v>
      </c>
      <c r="AA220" t="s">
        <v>5907</v>
      </c>
      <c r="AB220" t="s">
        <v>5908</v>
      </c>
      <c r="AC220" t="s">
        <v>5909</v>
      </c>
    </row>
    <row r="221" spans="1:29" x14ac:dyDescent="0.25">
      <c r="A221" s="36" t="str" cm="1">
        <f t="array" aca="1" ref="A221" ca="1">""&amp;INDEX(PP_Locale,ROW(),PP_LanguageIndex)</f>
        <v>Description of accounting policy for income tax</v>
      </c>
      <c r="B221" s="41" t="s">
        <v>4782</v>
      </c>
      <c r="C221" s="26" t="s">
        <v>5910</v>
      </c>
      <c r="E221" t="s">
        <v>1002</v>
      </c>
      <c r="F221" t="s">
        <v>5911</v>
      </c>
      <c r="G221" t="s">
        <v>5912</v>
      </c>
      <c r="H221" t="s">
        <v>5913</v>
      </c>
      <c r="I221" t="s">
        <v>5914</v>
      </c>
      <c r="J221" t="s">
        <v>5915</v>
      </c>
      <c r="K221" t="s">
        <v>5916</v>
      </c>
      <c r="L221" t="s">
        <v>5917</v>
      </c>
      <c r="M221" t="s">
        <v>5918</v>
      </c>
      <c r="N221" t="s">
        <v>5919</v>
      </c>
      <c r="O221" t="s">
        <v>5920</v>
      </c>
      <c r="P221" t="s">
        <v>5921</v>
      </c>
      <c r="R221" t="s">
        <v>5922</v>
      </c>
      <c r="S221" t="s">
        <v>5923</v>
      </c>
      <c r="T221" t="s">
        <v>5924</v>
      </c>
      <c r="U221" t="s">
        <v>5925</v>
      </c>
      <c r="V221" t="s">
        <v>5926</v>
      </c>
      <c r="X221" t="s">
        <v>5927</v>
      </c>
      <c r="Y221" t="s">
        <v>5928</v>
      </c>
      <c r="Z221" t="s">
        <v>5929</v>
      </c>
      <c r="AA221" t="s">
        <v>5930</v>
      </c>
      <c r="AB221" t="s">
        <v>5931</v>
      </c>
      <c r="AC221" t="s">
        <v>5932</v>
      </c>
    </row>
    <row r="222" spans="1:29" x14ac:dyDescent="0.25">
      <c r="A222" s="36" t="str" cm="1">
        <f t="array" aca="1" ref="A222" ca="1">""&amp;INDEX(PP_Locale,ROW(),PP_LanguageIndex)</f>
        <v>Description of accounting policy for insurance contracts and related assets, liabilities, income and expense</v>
      </c>
      <c r="B222" s="41" t="s">
        <v>5933</v>
      </c>
      <c r="C222" s="26" t="s">
        <v>5934</v>
      </c>
      <c r="E222" t="s">
        <v>1003</v>
      </c>
      <c r="F222" t="s">
        <v>5935</v>
      </c>
      <c r="G222" t="s">
        <v>5936</v>
      </c>
      <c r="H222" t="s">
        <v>5937</v>
      </c>
      <c r="I222" t="s">
        <v>5938</v>
      </c>
      <c r="J222" t="s">
        <v>5939</v>
      </c>
      <c r="K222" t="s">
        <v>5940</v>
      </c>
      <c r="L222" t="s">
        <v>5941</v>
      </c>
      <c r="M222" t="s">
        <v>5942</v>
      </c>
      <c r="N222" t="s">
        <v>5943</v>
      </c>
      <c r="O222" t="s">
        <v>5944</v>
      </c>
      <c r="P222" t="s">
        <v>5945</v>
      </c>
      <c r="R222" t="s">
        <v>5946</v>
      </c>
      <c r="S222" t="s">
        <v>5947</v>
      </c>
      <c r="T222" t="s">
        <v>5948</v>
      </c>
      <c r="U222" t="s">
        <v>5949</v>
      </c>
      <c r="V222" t="s">
        <v>5950</v>
      </c>
      <c r="X222" t="s">
        <v>5951</v>
      </c>
      <c r="Y222" t="s">
        <v>5952</v>
      </c>
      <c r="Z222" t="s">
        <v>5953</v>
      </c>
      <c r="AA222" t="s">
        <v>5954</v>
      </c>
      <c r="AB222" t="s">
        <v>5955</v>
      </c>
      <c r="AC222" t="s">
        <v>5956</v>
      </c>
    </row>
    <row r="223" spans="1:29" x14ac:dyDescent="0.25">
      <c r="A223" s="36" t="str" cm="1">
        <f t="array" aca="1" ref="A223" ca="1">""&amp;INDEX(PP_Locale,ROW(),PP_LanguageIndex)</f>
        <v>Description of accounting policy for intangible assets and goodwill</v>
      </c>
      <c r="B223" s="41" t="s">
        <v>4782</v>
      </c>
      <c r="C223" s="26" t="s">
        <v>5957</v>
      </c>
      <c r="E223" t="s">
        <v>1004</v>
      </c>
      <c r="F223" t="s">
        <v>5958</v>
      </c>
      <c r="G223" t="s">
        <v>5959</v>
      </c>
      <c r="H223" t="s">
        <v>5960</v>
      </c>
      <c r="I223" t="s">
        <v>5961</v>
      </c>
      <c r="J223" t="s">
        <v>5962</v>
      </c>
      <c r="K223" t="s">
        <v>5963</v>
      </c>
      <c r="L223" t="s">
        <v>5964</v>
      </c>
      <c r="M223" t="s">
        <v>5965</v>
      </c>
      <c r="N223" t="s">
        <v>5966</v>
      </c>
      <c r="O223" t="s">
        <v>5967</v>
      </c>
      <c r="P223" t="s">
        <v>5968</v>
      </c>
      <c r="R223" t="s">
        <v>5969</v>
      </c>
      <c r="S223" t="s">
        <v>5970</v>
      </c>
      <c r="T223" t="s">
        <v>5971</v>
      </c>
      <c r="U223" t="s">
        <v>5972</v>
      </c>
      <c r="V223" t="s">
        <v>5973</v>
      </c>
      <c r="X223" t="s">
        <v>5974</v>
      </c>
      <c r="Y223" t="s">
        <v>5975</v>
      </c>
      <c r="Z223" t="s">
        <v>5976</v>
      </c>
      <c r="AA223" t="s">
        <v>5977</v>
      </c>
      <c r="AB223" t="s">
        <v>5978</v>
      </c>
      <c r="AC223" t="s">
        <v>5979</v>
      </c>
    </row>
    <row r="224" spans="1:29" x14ac:dyDescent="0.25">
      <c r="A224" s="38" t="str" cm="1">
        <f t="array" aca="1" ref="A224" ca="1">""&amp;INDEX(PP_Locale,ROW(),PP_LanguageIndex)</f>
        <v>Description of accounting policy for goodwill</v>
      </c>
      <c r="B224" s="41" t="s">
        <v>4782</v>
      </c>
      <c r="C224" s="26" t="s">
        <v>5980</v>
      </c>
      <c r="E224" t="s">
        <v>995</v>
      </c>
      <c r="F224" t="s">
        <v>5981</v>
      </c>
      <c r="G224" t="s">
        <v>5982</v>
      </c>
      <c r="H224" t="s">
        <v>5983</v>
      </c>
      <c r="I224" t="s">
        <v>5984</v>
      </c>
      <c r="J224" t="s">
        <v>5985</v>
      </c>
      <c r="K224" t="s">
        <v>5986</v>
      </c>
      <c r="L224" t="s">
        <v>5987</v>
      </c>
      <c r="M224" t="s">
        <v>5988</v>
      </c>
      <c r="N224" t="s">
        <v>5989</v>
      </c>
      <c r="O224" t="s">
        <v>5990</v>
      </c>
      <c r="P224" t="s">
        <v>5991</v>
      </c>
      <c r="R224" t="s">
        <v>5992</v>
      </c>
      <c r="S224" t="s">
        <v>5993</v>
      </c>
      <c r="T224" t="s">
        <v>5994</v>
      </c>
      <c r="U224" t="s">
        <v>5995</v>
      </c>
      <c r="V224" t="s">
        <v>5996</v>
      </c>
      <c r="X224" t="s">
        <v>5997</v>
      </c>
      <c r="Y224" t="s">
        <v>5998</v>
      </c>
      <c r="Z224" t="s">
        <v>5999</v>
      </c>
      <c r="AA224" t="s">
        <v>6000</v>
      </c>
      <c r="AB224" t="s">
        <v>6001</v>
      </c>
      <c r="AC224" t="s">
        <v>6002</v>
      </c>
    </row>
    <row r="225" spans="1:29" x14ac:dyDescent="0.25">
      <c r="A225" s="36" t="str" cm="1">
        <f t="array" aca="1" ref="A225" ca="1">""&amp;INDEX(PP_Locale,ROW(),PP_LanguageIndex)</f>
        <v>Description of accounting policy for intangible assets other than goodwill</v>
      </c>
      <c r="B225" s="41" t="s">
        <v>4782</v>
      </c>
      <c r="C225" s="26" t="s">
        <v>6003</v>
      </c>
      <c r="E225" t="s">
        <v>1005</v>
      </c>
      <c r="F225" t="s">
        <v>6004</v>
      </c>
      <c r="G225" t="s">
        <v>6005</v>
      </c>
      <c r="H225" t="s">
        <v>6006</v>
      </c>
      <c r="I225" t="s">
        <v>6007</v>
      </c>
      <c r="J225" t="s">
        <v>6008</v>
      </c>
      <c r="K225" t="s">
        <v>6009</v>
      </c>
      <c r="L225" t="s">
        <v>6010</v>
      </c>
      <c r="M225" t="s">
        <v>6011</v>
      </c>
      <c r="N225" t="s">
        <v>6012</v>
      </c>
      <c r="O225" t="s">
        <v>6013</v>
      </c>
      <c r="P225" t="s">
        <v>6014</v>
      </c>
      <c r="R225" t="s">
        <v>6015</v>
      </c>
      <c r="S225" t="s">
        <v>6016</v>
      </c>
      <c r="T225" t="s">
        <v>6017</v>
      </c>
      <c r="U225" t="s">
        <v>6018</v>
      </c>
      <c r="V225" t="s">
        <v>6019</v>
      </c>
      <c r="X225" t="s">
        <v>6020</v>
      </c>
      <c r="Y225" t="s">
        <v>6021</v>
      </c>
      <c r="Z225" t="s">
        <v>6022</v>
      </c>
      <c r="AA225" t="s">
        <v>6023</v>
      </c>
      <c r="AB225" t="s">
        <v>6024</v>
      </c>
      <c r="AC225" t="s">
        <v>6025</v>
      </c>
    </row>
    <row r="226" spans="1:29" x14ac:dyDescent="0.25">
      <c r="A226" s="36" t="str" cm="1">
        <f t="array" aca="1" ref="A226" ca="1">""&amp;INDEX(PP_Locale,ROW(),PP_LanguageIndex)</f>
        <v>Description of accounting policy for interest income and expense</v>
      </c>
      <c r="B226" s="41" t="s">
        <v>4782</v>
      </c>
      <c r="C226" s="26" t="s">
        <v>6026</v>
      </c>
      <c r="E226" t="s">
        <v>1006</v>
      </c>
      <c r="F226" t="s">
        <v>6027</v>
      </c>
      <c r="G226" t="s">
        <v>6028</v>
      </c>
      <c r="H226" t="s">
        <v>6029</v>
      </c>
      <c r="I226" t="s">
        <v>6030</v>
      </c>
      <c r="J226" t="s">
        <v>6031</v>
      </c>
      <c r="K226" t="s">
        <v>6032</v>
      </c>
      <c r="L226" t="s">
        <v>6033</v>
      </c>
      <c r="M226" t="s">
        <v>6034</v>
      </c>
      <c r="N226" t="s">
        <v>6035</v>
      </c>
      <c r="O226" t="s">
        <v>6036</v>
      </c>
      <c r="P226" t="s">
        <v>6037</v>
      </c>
      <c r="R226" t="s">
        <v>6038</v>
      </c>
      <c r="S226" t="s">
        <v>6039</v>
      </c>
      <c r="T226" t="s">
        <v>6040</v>
      </c>
      <c r="U226" t="s">
        <v>6041</v>
      </c>
      <c r="V226" t="s">
        <v>6042</v>
      </c>
      <c r="X226" t="s">
        <v>6043</v>
      </c>
      <c r="Y226" t="s">
        <v>6044</v>
      </c>
      <c r="Z226" t="s">
        <v>6045</v>
      </c>
      <c r="AA226" t="s">
        <v>6046</v>
      </c>
      <c r="AB226" t="s">
        <v>6047</v>
      </c>
      <c r="AC226" t="s">
        <v>6048</v>
      </c>
    </row>
    <row r="227" spans="1:29" x14ac:dyDescent="0.25">
      <c r="A227" s="36" t="str" cm="1">
        <f t="array" aca="1" ref="A227" ca="1">""&amp;INDEX(PP_Locale,ROW(),PP_LanguageIndex)</f>
        <v>Description of accounting policy for investment in associates and joint ventures</v>
      </c>
      <c r="B227" s="41" t="s">
        <v>4782</v>
      </c>
      <c r="C227" s="26" t="s">
        <v>6049</v>
      </c>
      <c r="E227" t="s">
        <v>1008</v>
      </c>
      <c r="F227" t="s">
        <v>6050</v>
      </c>
      <c r="G227" t="s">
        <v>6051</v>
      </c>
      <c r="H227" t="s">
        <v>6052</v>
      </c>
      <c r="I227" t="s">
        <v>6053</v>
      </c>
      <c r="J227" t="s">
        <v>6054</v>
      </c>
      <c r="K227" t="s">
        <v>6055</v>
      </c>
      <c r="L227" t="s">
        <v>6056</v>
      </c>
      <c r="M227" t="s">
        <v>6057</v>
      </c>
      <c r="N227" t="s">
        <v>6058</v>
      </c>
      <c r="O227" t="s">
        <v>6059</v>
      </c>
      <c r="P227" t="s">
        <v>6060</v>
      </c>
      <c r="R227" t="s">
        <v>6061</v>
      </c>
      <c r="S227" t="s">
        <v>6062</v>
      </c>
      <c r="T227" t="s">
        <v>6063</v>
      </c>
      <c r="U227" t="s">
        <v>6064</v>
      </c>
      <c r="V227" t="s">
        <v>6065</v>
      </c>
      <c r="X227" t="s">
        <v>6066</v>
      </c>
      <c r="Y227" t="s">
        <v>6067</v>
      </c>
      <c r="Z227" t="s">
        <v>6068</v>
      </c>
      <c r="AA227" t="s">
        <v>6069</v>
      </c>
      <c r="AB227" t="s">
        <v>6070</v>
      </c>
      <c r="AC227" t="s">
        <v>6071</v>
      </c>
    </row>
    <row r="228" spans="1:29" x14ac:dyDescent="0.25">
      <c r="A228" s="38" t="str" cm="1">
        <f t="array" aca="1" ref="A228" ca="1">""&amp;INDEX(PP_Locale,ROW(),PP_LanguageIndex)</f>
        <v>Description of accounting policy for investment in associates</v>
      </c>
      <c r="B228" s="41" t="s">
        <v>4782</v>
      </c>
      <c r="C228" s="26" t="s">
        <v>6072</v>
      </c>
      <c r="E228" t="s">
        <v>1007</v>
      </c>
      <c r="F228" t="s">
        <v>6073</v>
      </c>
      <c r="G228" t="s">
        <v>6074</v>
      </c>
      <c r="H228" t="s">
        <v>6075</v>
      </c>
      <c r="I228" t="s">
        <v>6076</v>
      </c>
      <c r="J228" t="s">
        <v>6077</v>
      </c>
      <c r="K228" t="s">
        <v>6078</v>
      </c>
      <c r="L228" t="s">
        <v>6079</v>
      </c>
      <c r="M228" t="s">
        <v>6080</v>
      </c>
      <c r="N228" t="s">
        <v>6081</v>
      </c>
      <c r="O228" t="s">
        <v>6082</v>
      </c>
      <c r="P228" t="s">
        <v>6083</v>
      </c>
      <c r="R228" t="s">
        <v>6084</v>
      </c>
      <c r="S228" t="s">
        <v>6085</v>
      </c>
      <c r="T228" t="s">
        <v>6086</v>
      </c>
      <c r="U228" t="s">
        <v>6087</v>
      </c>
      <c r="V228" t="s">
        <v>6088</v>
      </c>
      <c r="X228" t="s">
        <v>6089</v>
      </c>
      <c r="Y228" t="s">
        <v>6090</v>
      </c>
      <c r="Z228" t="s">
        <v>6091</v>
      </c>
      <c r="AA228" t="s">
        <v>6092</v>
      </c>
      <c r="AB228" t="s">
        <v>6093</v>
      </c>
      <c r="AC228" t="s">
        <v>6094</v>
      </c>
    </row>
    <row r="229" spans="1:29" x14ac:dyDescent="0.25">
      <c r="A229" s="38" t="str" cm="1">
        <f t="array" aca="1" ref="A229" ca="1">""&amp;INDEX(PP_Locale,ROW(),PP_LanguageIndex)</f>
        <v>Description of accounting policy for investments in joint ventures</v>
      </c>
      <c r="B229" s="41" t="s">
        <v>4782</v>
      </c>
      <c r="C229" s="26" t="s">
        <v>6095</v>
      </c>
      <c r="E229" t="s">
        <v>1009</v>
      </c>
      <c r="F229" t="s">
        <v>6096</v>
      </c>
      <c r="G229" t="s">
        <v>6097</v>
      </c>
      <c r="H229" t="s">
        <v>6098</v>
      </c>
      <c r="I229" t="s">
        <v>6099</v>
      </c>
      <c r="J229" t="s">
        <v>6100</v>
      </c>
      <c r="K229" t="s">
        <v>6101</v>
      </c>
      <c r="L229" t="s">
        <v>6102</v>
      </c>
      <c r="M229" t="s">
        <v>6103</v>
      </c>
      <c r="N229" t="s">
        <v>6104</v>
      </c>
      <c r="O229" t="s">
        <v>6105</v>
      </c>
      <c r="P229" t="s">
        <v>6106</v>
      </c>
      <c r="R229" t="s">
        <v>6107</v>
      </c>
      <c r="S229" t="s">
        <v>6108</v>
      </c>
      <c r="T229" t="s">
        <v>6109</v>
      </c>
      <c r="U229" t="s">
        <v>6110</v>
      </c>
      <c r="V229" t="s">
        <v>6111</v>
      </c>
      <c r="X229" t="s">
        <v>6112</v>
      </c>
      <c r="Y229" t="s">
        <v>6113</v>
      </c>
      <c r="Z229" t="s">
        <v>6114</v>
      </c>
      <c r="AA229" t="s">
        <v>6115</v>
      </c>
      <c r="AB229" t="s">
        <v>6116</v>
      </c>
      <c r="AC229" t="s">
        <v>6117</v>
      </c>
    </row>
    <row r="230" spans="1:29" x14ac:dyDescent="0.25">
      <c r="A230" s="36" t="str" cm="1">
        <f t="array" aca="1" ref="A230" ca="1">""&amp;INDEX(PP_Locale,ROW(),PP_LanguageIndex)</f>
        <v>Description of accounting policy for investment property</v>
      </c>
      <c r="B230" s="41" t="s">
        <v>4782</v>
      </c>
      <c r="C230" s="26" t="s">
        <v>6118</v>
      </c>
      <c r="E230" t="s">
        <v>1010</v>
      </c>
      <c r="F230" t="s">
        <v>6119</v>
      </c>
      <c r="G230" t="s">
        <v>6120</v>
      </c>
      <c r="H230" t="s">
        <v>6121</v>
      </c>
      <c r="I230" t="s">
        <v>6122</v>
      </c>
      <c r="J230" t="s">
        <v>6123</v>
      </c>
      <c r="K230" t="s">
        <v>6124</v>
      </c>
      <c r="L230" t="s">
        <v>6125</v>
      </c>
      <c r="M230" t="s">
        <v>6126</v>
      </c>
      <c r="N230" t="s">
        <v>6127</v>
      </c>
      <c r="O230" t="s">
        <v>6128</v>
      </c>
      <c r="P230" t="s">
        <v>6129</v>
      </c>
      <c r="R230" t="s">
        <v>6130</v>
      </c>
      <c r="S230" t="s">
        <v>6131</v>
      </c>
      <c r="T230" t="s">
        <v>6132</v>
      </c>
      <c r="U230" t="s">
        <v>6133</v>
      </c>
      <c r="V230" t="s">
        <v>6134</v>
      </c>
      <c r="X230" t="s">
        <v>6135</v>
      </c>
      <c r="Y230" t="s">
        <v>6136</v>
      </c>
      <c r="Z230" t="s">
        <v>6137</v>
      </c>
      <c r="AA230" t="s">
        <v>6138</v>
      </c>
      <c r="AB230" t="s">
        <v>6139</v>
      </c>
      <c r="AC230" t="s">
        <v>6140</v>
      </c>
    </row>
    <row r="231" spans="1:29" x14ac:dyDescent="0.25">
      <c r="A231" s="36" t="str" cm="1">
        <f t="array" aca="1" ref="A231" ca="1">""&amp;INDEX(PP_Locale,ROW(),PP_LanguageIndex)</f>
        <v>Description of accounting policy for investments other than investments accounted for using equity method</v>
      </c>
      <c r="B231" s="41" t="s">
        <v>4782</v>
      </c>
      <c r="C231" s="26" t="s">
        <v>6141</v>
      </c>
      <c r="E231" t="s">
        <v>1011</v>
      </c>
      <c r="F231" t="s">
        <v>6142</v>
      </c>
      <c r="G231" t="s">
        <v>6143</v>
      </c>
      <c r="H231" t="s">
        <v>6144</v>
      </c>
      <c r="I231" t="s">
        <v>6145</v>
      </c>
      <c r="J231" t="s">
        <v>6146</v>
      </c>
      <c r="K231" t="s">
        <v>6147</v>
      </c>
      <c r="L231" t="s">
        <v>6148</v>
      </c>
      <c r="M231" t="s">
        <v>6149</v>
      </c>
      <c r="N231" t="s">
        <v>6150</v>
      </c>
      <c r="O231" t="s">
        <v>6151</v>
      </c>
      <c r="P231" t="s">
        <v>6152</v>
      </c>
      <c r="R231" t="s">
        <v>6153</v>
      </c>
      <c r="S231" t="s">
        <v>6154</v>
      </c>
      <c r="T231" t="s">
        <v>6155</v>
      </c>
      <c r="U231" t="s">
        <v>6156</v>
      </c>
      <c r="V231" t="s">
        <v>6157</v>
      </c>
      <c r="X231" t="s">
        <v>6158</v>
      </c>
      <c r="Y231" t="s">
        <v>6159</v>
      </c>
      <c r="Z231" t="s">
        <v>6160</v>
      </c>
      <c r="AA231" t="s">
        <v>6161</v>
      </c>
      <c r="AB231" t="s">
        <v>6162</v>
      </c>
      <c r="AC231" t="s">
        <v>6163</v>
      </c>
    </row>
    <row r="232" spans="1:29" x14ac:dyDescent="0.25">
      <c r="A232" s="36" t="str" cm="1">
        <f t="array" aca="1" ref="A232" ca="1">""&amp;INDEX(PP_Locale,ROW(),PP_LanguageIndex)</f>
        <v>Description of accounting policy for issued capital</v>
      </c>
      <c r="B232" s="41" t="s">
        <v>4782</v>
      </c>
      <c r="C232" s="26" t="s">
        <v>6164</v>
      </c>
      <c r="E232" t="s">
        <v>1012</v>
      </c>
      <c r="F232" t="s">
        <v>6165</v>
      </c>
      <c r="G232" t="s">
        <v>6166</v>
      </c>
      <c r="H232" t="s">
        <v>6167</v>
      </c>
      <c r="I232" t="s">
        <v>6168</v>
      </c>
      <c r="J232" t="s">
        <v>6169</v>
      </c>
      <c r="K232" t="s">
        <v>6170</v>
      </c>
      <c r="L232" t="s">
        <v>6171</v>
      </c>
      <c r="M232" t="s">
        <v>6172</v>
      </c>
      <c r="N232" t="s">
        <v>6173</v>
      </c>
      <c r="O232" t="s">
        <v>6174</v>
      </c>
      <c r="P232" t="s">
        <v>6175</v>
      </c>
      <c r="R232" t="s">
        <v>6176</v>
      </c>
      <c r="S232" t="s">
        <v>6177</v>
      </c>
      <c r="T232" t="s">
        <v>6178</v>
      </c>
      <c r="U232" t="s">
        <v>6179</v>
      </c>
      <c r="V232" t="s">
        <v>6180</v>
      </c>
      <c r="X232" t="s">
        <v>6181</v>
      </c>
      <c r="Y232" t="s">
        <v>6182</v>
      </c>
      <c r="Z232" t="s">
        <v>6183</v>
      </c>
      <c r="AA232" t="s">
        <v>6184</v>
      </c>
      <c r="AB232" t="s">
        <v>6185</v>
      </c>
      <c r="AC232" t="s">
        <v>6186</v>
      </c>
    </row>
    <row r="233" spans="1:29" x14ac:dyDescent="0.25">
      <c r="A233" s="36" t="str" cm="1">
        <f t="array" aca="1" ref="A233" ca="1">""&amp;INDEX(PP_Locale,ROW(),PP_LanguageIndex)</f>
        <v>Description of accounting policy for leases</v>
      </c>
      <c r="B233" s="41" t="s">
        <v>4782</v>
      </c>
      <c r="C233" s="26" t="s">
        <v>6187</v>
      </c>
      <c r="E233" t="s">
        <v>1013</v>
      </c>
      <c r="F233" t="s">
        <v>6188</v>
      </c>
      <c r="G233" t="s">
        <v>6189</v>
      </c>
      <c r="H233" t="s">
        <v>6190</v>
      </c>
      <c r="I233" t="s">
        <v>6191</v>
      </c>
      <c r="J233" t="s">
        <v>6192</v>
      </c>
      <c r="K233" t="s">
        <v>6193</v>
      </c>
      <c r="L233" t="s">
        <v>6194</v>
      </c>
      <c r="M233" t="s">
        <v>6195</v>
      </c>
      <c r="N233" t="s">
        <v>6196</v>
      </c>
      <c r="O233" t="s">
        <v>6197</v>
      </c>
      <c r="P233" t="s">
        <v>6198</v>
      </c>
      <c r="R233" t="s">
        <v>6199</v>
      </c>
      <c r="S233" t="s">
        <v>6200</v>
      </c>
      <c r="T233" t="s">
        <v>6201</v>
      </c>
      <c r="U233" t="s">
        <v>6202</v>
      </c>
      <c r="V233" t="s">
        <v>6203</v>
      </c>
      <c r="X233" t="s">
        <v>6204</v>
      </c>
      <c r="Y233" t="s">
        <v>6205</v>
      </c>
      <c r="Z233" t="s">
        <v>6206</v>
      </c>
      <c r="AA233" t="s">
        <v>6207</v>
      </c>
      <c r="AB233" t="s">
        <v>6208</v>
      </c>
      <c r="AC233" t="s">
        <v>6209</v>
      </c>
    </row>
    <row r="234" spans="1:29" x14ac:dyDescent="0.25">
      <c r="A234" s="36" t="str" cm="1">
        <f t="array" aca="1" ref="A234" ca="1">""&amp;INDEX(PP_Locale,ROW(),PP_LanguageIndex)</f>
        <v>Description of accounting policy for loans and receivables</v>
      </c>
      <c r="B234" s="41" t="s">
        <v>4782</v>
      </c>
      <c r="C234" s="26" t="s">
        <v>6210</v>
      </c>
      <c r="E234" t="s">
        <v>1014</v>
      </c>
      <c r="F234" t="s">
        <v>6211</v>
      </c>
      <c r="G234" t="s">
        <v>6212</v>
      </c>
      <c r="H234" t="s">
        <v>6213</v>
      </c>
      <c r="I234" t="s">
        <v>6214</v>
      </c>
      <c r="J234" t="s">
        <v>6215</v>
      </c>
      <c r="K234" t="s">
        <v>6216</v>
      </c>
      <c r="L234" t="s">
        <v>6217</v>
      </c>
      <c r="M234" t="s">
        <v>6218</v>
      </c>
      <c r="N234" t="s">
        <v>6219</v>
      </c>
      <c r="O234" t="s">
        <v>6220</v>
      </c>
      <c r="P234" t="s">
        <v>6221</v>
      </c>
      <c r="R234" t="s">
        <v>6222</v>
      </c>
      <c r="S234" t="s">
        <v>6223</v>
      </c>
      <c r="T234" t="s">
        <v>6224</v>
      </c>
      <c r="U234" t="s">
        <v>6225</v>
      </c>
      <c r="V234" t="s">
        <v>6226</v>
      </c>
      <c r="X234" t="s">
        <v>6227</v>
      </c>
      <c r="Y234" t="s">
        <v>6228</v>
      </c>
      <c r="Z234" t="s">
        <v>6229</v>
      </c>
      <c r="AA234" t="s">
        <v>6230</v>
      </c>
      <c r="AB234" t="s">
        <v>6231</v>
      </c>
      <c r="AC234" t="s">
        <v>6232</v>
      </c>
    </row>
    <row r="235" spans="1:29" x14ac:dyDescent="0.25">
      <c r="A235" s="36" t="str" cm="1">
        <f t="array" aca="1" ref="A235" ca="1">""&amp;INDEX(PP_Locale,ROW(),PP_LanguageIndex)</f>
        <v>Description of accounting policy for measuring inventories</v>
      </c>
      <c r="B235" s="41" t="s">
        <v>6233</v>
      </c>
      <c r="C235" s="26" t="s">
        <v>6234</v>
      </c>
      <c r="E235" t="s">
        <v>1015</v>
      </c>
      <c r="F235" t="s">
        <v>6235</v>
      </c>
      <c r="G235" t="s">
        <v>6236</v>
      </c>
      <c r="H235" t="s">
        <v>6237</v>
      </c>
      <c r="I235" t="s">
        <v>6238</v>
      </c>
      <c r="J235" t="s">
        <v>6239</v>
      </c>
      <c r="K235" t="s">
        <v>6240</v>
      </c>
      <c r="L235" t="s">
        <v>6241</v>
      </c>
      <c r="M235" t="s">
        <v>6242</v>
      </c>
      <c r="N235" t="s">
        <v>6243</v>
      </c>
      <c r="O235" t="s">
        <v>6244</v>
      </c>
      <c r="P235" t="s">
        <v>6245</v>
      </c>
      <c r="R235" t="s">
        <v>6246</v>
      </c>
      <c r="S235" t="s">
        <v>6247</v>
      </c>
      <c r="T235" t="s">
        <v>6248</v>
      </c>
      <c r="U235" t="s">
        <v>6249</v>
      </c>
      <c r="V235" t="s">
        <v>6250</v>
      </c>
      <c r="X235" t="s">
        <v>6251</v>
      </c>
      <c r="Y235" t="s">
        <v>6252</v>
      </c>
      <c r="Z235" t="s">
        <v>6253</v>
      </c>
      <c r="AA235" t="s">
        <v>6254</v>
      </c>
      <c r="AB235" t="s">
        <v>6255</v>
      </c>
      <c r="AC235" t="s">
        <v>6256</v>
      </c>
    </row>
    <row r="236" spans="1:29" x14ac:dyDescent="0.25">
      <c r="A236" s="36" t="str" cm="1">
        <f t="array" aca="1" ref="A236" ca="1">""&amp;INDEX(PP_Locale,ROW(),PP_LanguageIndex)</f>
        <v>Description of accounting policy for mining assets</v>
      </c>
      <c r="B236" s="41" t="s">
        <v>4782</v>
      </c>
      <c r="C236" s="26" t="s">
        <v>6257</v>
      </c>
      <c r="E236" t="s">
        <v>1016</v>
      </c>
      <c r="F236" t="s">
        <v>6258</v>
      </c>
      <c r="G236" t="s">
        <v>6259</v>
      </c>
      <c r="H236" t="s">
        <v>6260</v>
      </c>
      <c r="I236" t="s">
        <v>6261</v>
      </c>
      <c r="J236" t="s">
        <v>6262</v>
      </c>
      <c r="K236" t="s">
        <v>6263</v>
      </c>
      <c r="L236" t="s">
        <v>6264</v>
      </c>
      <c r="M236" t="s">
        <v>6265</v>
      </c>
      <c r="N236" t="s">
        <v>6266</v>
      </c>
      <c r="O236" t="s">
        <v>6267</v>
      </c>
      <c r="P236" t="s">
        <v>6268</v>
      </c>
      <c r="R236" t="s">
        <v>6269</v>
      </c>
      <c r="S236" t="s">
        <v>6270</v>
      </c>
      <c r="T236" t="s">
        <v>6271</v>
      </c>
      <c r="U236" t="s">
        <v>6272</v>
      </c>
      <c r="V236" t="s">
        <v>6273</v>
      </c>
      <c r="X236" t="s">
        <v>6274</v>
      </c>
      <c r="Y236" t="s">
        <v>6275</v>
      </c>
      <c r="Z236" t="s">
        <v>6276</v>
      </c>
      <c r="AA236" t="s">
        <v>6277</v>
      </c>
      <c r="AB236" t="s">
        <v>6278</v>
      </c>
      <c r="AC236" t="s">
        <v>6279</v>
      </c>
    </row>
    <row r="237" spans="1:29" x14ac:dyDescent="0.25">
      <c r="A237" s="36" t="str" cm="1">
        <f t="array" aca="1" ref="A237" ca="1">""&amp;INDEX(PP_Locale,ROW(),PP_LanguageIndex)</f>
        <v>Description of accounting policy for mining rights</v>
      </c>
      <c r="B237" s="41" t="s">
        <v>4782</v>
      </c>
      <c r="C237" s="26" t="s">
        <v>6280</v>
      </c>
      <c r="E237" t="s">
        <v>1017</v>
      </c>
      <c r="F237" t="s">
        <v>6281</v>
      </c>
      <c r="G237" t="s">
        <v>6282</v>
      </c>
      <c r="H237" t="s">
        <v>6283</v>
      </c>
      <c r="I237" t="s">
        <v>6284</v>
      </c>
      <c r="J237" t="s">
        <v>6285</v>
      </c>
      <c r="K237" t="s">
        <v>6286</v>
      </c>
      <c r="L237" t="s">
        <v>6287</v>
      </c>
      <c r="M237" t="s">
        <v>6288</v>
      </c>
      <c r="N237" t="s">
        <v>6289</v>
      </c>
      <c r="O237" t="s">
        <v>6290</v>
      </c>
      <c r="P237" t="s">
        <v>6291</v>
      </c>
      <c r="R237" t="s">
        <v>6292</v>
      </c>
      <c r="S237" t="s">
        <v>6293</v>
      </c>
      <c r="T237" t="s">
        <v>6294</v>
      </c>
      <c r="U237" t="s">
        <v>6295</v>
      </c>
      <c r="V237" t="s">
        <v>6296</v>
      </c>
      <c r="X237" t="s">
        <v>6297</v>
      </c>
      <c r="Y237" t="s">
        <v>6298</v>
      </c>
      <c r="Z237" t="s">
        <v>6299</v>
      </c>
      <c r="AA237" t="s">
        <v>6300</v>
      </c>
      <c r="AB237" t="s">
        <v>6301</v>
      </c>
      <c r="AC237" t="s">
        <v>6302</v>
      </c>
    </row>
    <row r="238" spans="1:29" x14ac:dyDescent="0.25">
      <c r="A238" s="36" t="str" cm="1">
        <f t="array" aca="1" ref="A238" ca="1">""&amp;INDEX(PP_Locale,ROW(),PP_LanguageIndex)</f>
        <v>Description of accounting policy for non-current assets or disposal groups classified as held for sale and discontinued operations</v>
      </c>
      <c r="B238" s="41" t="s">
        <v>4782</v>
      </c>
      <c r="C238" s="26" t="s">
        <v>6303</v>
      </c>
      <c r="E238" t="s">
        <v>1019</v>
      </c>
      <c r="F238" t="s">
        <v>6304</v>
      </c>
      <c r="G238" t="s">
        <v>6305</v>
      </c>
      <c r="H238" t="s">
        <v>6306</v>
      </c>
      <c r="I238" t="s">
        <v>6307</v>
      </c>
      <c r="J238" t="s">
        <v>6308</v>
      </c>
      <c r="K238" t="s">
        <v>6309</v>
      </c>
      <c r="L238" t="s">
        <v>6310</v>
      </c>
      <c r="M238" t="s">
        <v>6311</v>
      </c>
      <c r="N238" t="s">
        <v>6312</v>
      </c>
      <c r="O238" t="s">
        <v>6313</v>
      </c>
      <c r="P238" t="s">
        <v>6314</v>
      </c>
      <c r="R238" t="s">
        <v>6315</v>
      </c>
      <c r="S238" t="s">
        <v>6316</v>
      </c>
      <c r="T238" t="s">
        <v>6317</v>
      </c>
      <c r="U238" t="s">
        <v>6318</v>
      </c>
      <c r="V238" t="s">
        <v>6319</v>
      </c>
      <c r="X238" t="s">
        <v>6320</v>
      </c>
      <c r="Y238" t="s">
        <v>6321</v>
      </c>
      <c r="Z238" t="s">
        <v>6322</v>
      </c>
      <c r="AA238" t="s">
        <v>6323</v>
      </c>
      <c r="AB238" t="s">
        <v>6324</v>
      </c>
      <c r="AC238" t="s">
        <v>6325</v>
      </c>
    </row>
    <row r="239" spans="1:29" x14ac:dyDescent="0.25">
      <c r="A239" s="38" t="str" cm="1">
        <f t="array" aca="1" ref="A239" ca="1">""&amp;INDEX(PP_Locale,ROW(),PP_LanguageIndex)</f>
        <v>Description of accounting policy for non-current assets or disposal groups classified as held for sale</v>
      </c>
      <c r="B239" s="41" t="s">
        <v>4782</v>
      </c>
      <c r="C239" s="26" t="s">
        <v>6326</v>
      </c>
      <c r="E239" t="s">
        <v>1018</v>
      </c>
      <c r="F239" t="s">
        <v>6327</v>
      </c>
      <c r="G239" t="s">
        <v>6328</v>
      </c>
      <c r="H239" t="s">
        <v>6329</v>
      </c>
      <c r="I239" t="s">
        <v>6330</v>
      </c>
      <c r="J239" t="s">
        <v>6331</v>
      </c>
      <c r="K239" t="s">
        <v>6332</v>
      </c>
      <c r="L239" t="s">
        <v>6333</v>
      </c>
      <c r="M239" t="s">
        <v>6334</v>
      </c>
      <c r="N239" t="s">
        <v>6335</v>
      </c>
      <c r="O239" t="s">
        <v>6336</v>
      </c>
      <c r="P239" t="s">
        <v>6337</v>
      </c>
      <c r="R239" t="s">
        <v>6338</v>
      </c>
      <c r="S239" t="s">
        <v>6339</v>
      </c>
      <c r="T239" t="s">
        <v>6340</v>
      </c>
      <c r="U239" t="s">
        <v>6341</v>
      </c>
      <c r="V239" t="s">
        <v>6342</v>
      </c>
      <c r="X239" t="s">
        <v>6343</v>
      </c>
      <c r="Y239" t="s">
        <v>6344</v>
      </c>
      <c r="Z239" t="s">
        <v>6345</v>
      </c>
      <c r="AA239" t="s">
        <v>6346</v>
      </c>
      <c r="AB239" t="s">
        <v>6347</v>
      </c>
      <c r="AC239" t="s">
        <v>6348</v>
      </c>
    </row>
    <row r="240" spans="1:29" x14ac:dyDescent="0.25">
      <c r="A240" s="36" t="str" cm="1">
        <f t="array" aca="1" ref="A240" ca="1">""&amp;INDEX(PP_Locale,ROW(),PP_LanguageIndex)</f>
        <v>Description of accounting policy for offsetting of financial instruments</v>
      </c>
      <c r="B240" s="41" t="s">
        <v>4782</v>
      </c>
      <c r="C240" s="26" t="s">
        <v>6349</v>
      </c>
      <c r="E240" t="s">
        <v>1020</v>
      </c>
      <c r="F240" t="s">
        <v>6350</v>
      </c>
      <c r="G240" t="s">
        <v>6351</v>
      </c>
      <c r="H240" t="s">
        <v>6352</v>
      </c>
      <c r="I240" t="s">
        <v>6353</v>
      </c>
      <c r="J240" t="s">
        <v>6354</v>
      </c>
      <c r="K240" t="s">
        <v>6355</v>
      </c>
      <c r="L240" t="s">
        <v>6356</v>
      </c>
      <c r="M240" t="s">
        <v>6357</v>
      </c>
      <c r="N240" t="s">
        <v>6358</v>
      </c>
      <c r="O240" t="s">
        <v>6359</v>
      </c>
      <c r="P240" t="s">
        <v>6360</v>
      </c>
      <c r="R240" t="s">
        <v>6361</v>
      </c>
      <c r="S240" t="s">
        <v>6362</v>
      </c>
      <c r="T240" t="s">
        <v>6363</v>
      </c>
      <c r="U240" t="s">
        <v>6364</v>
      </c>
      <c r="V240" t="s">
        <v>6365</v>
      </c>
      <c r="X240" t="s">
        <v>6366</v>
      </c>
      <c r="Y240" t="s">
        <v>6367</v>
      </c>
      <c r="Z240" t="s">
        <v>6368</v>
      </c>
      <c r="AA240" t="s">
        <v>6369</v>
      </c>
      <c r="AB240" t="s">
        <v>6370</v>
      </c>
      <c r="AC240" t="s">
        <v>6371</v>
      </c>
    </row>
    <row r="241" spans="1:29" x14ac:dyDescent="0.25">
      <c r="A241" s="36" t="str" cm="1">
        <f t="array" aca="1" ref="A241" ca="1">""&amp;INDEX(PP_Locale,ROW(),PP_LanguageIndex)</f>
        <v>Description of accounting policy for oil and gas assets</v>
      </c>
      <c r="B241" s="41" t="s">
        <v>4782</v>
      </c>
      <c r="C241" s="26" t="s">
        <v>6372</v>
      </c>
      <c r="E241" t="s">
        <v>1021</v>
      </c>
      <c r="F241" t="s">
        <v>6373</v>
      </c>
      <c r="G241" t="s">
        <v>6374</v>
      </c>
      <c r="H241" t="s">
        <v>6375</v>
      </c>
      <c r="I241" t="s">
        <v>6376</v>
      </c>
      <c r="J241" t="s">
        <v>6377</v>
      </c>
      <c r="K241" t="s">
        <v>6378</v>
      </c>
      <c r="L241" t="s">
        <v>6379</v>
      </c>
      <c r="M241" t="s">
        <v>6380</v>
      </c>
      <c r="N241" t="s">
        <v>6381</v>
      </c>
      <c r="O241" t="s">
        <v>6382</v>
      </c>
      <c r="P241" t="s">
        <v>6383</v>
      </c>
      <c r="R241" t="s">
        <v>6384</v>
      </c>
      <c r="S241" t="s">
        <v>6385</v>
      </c>
      <c r="T241" t="s">
        <v>6386</v>
      </c>
      <c r="U241" t="s">
        <v>6387</v>
      </c>
      <c r="V241" t="s">
        <v>6388</v>
      </c>
      <c r="X241" t="s">
        <v>6389</v>
      </c>
      <c r="Y241" t="s">
        <v>6390</v>
      </c>
      <c r="Z241" t="s">
        <v>6391</v>
      </c>
      <c r="AA241" t="s">
        <v>6392</v>
      </c>
      <c r="AB241" t="s">
        <v>6393</v>
      </c>
      <c r="AC241" t="s">
        <v>6394</v>
      </c>
    </row>
    <row r="242" spans="1:29" x14ac:dyDescent="0.25">
      <c r="A242" s="36" t="str" cm="1">
        <f t="array" aca="1" ref="A242" ca="1">""&amp;INDEX(PP_Locale,ROW(),PP_LanguageIndex)</f>
        <v>Description of accounting policy for programming assets</v>
      </c>
      <c r="B242" s="41" t="s">
        <v>4782</v>
      </c>
      <c r="C242" s="26" t="s">
        <v>6395</v>
      </c>
      <c r="E242" t="s">
        <v>1022</v>
      </c>
      <c r="F242" t="s">
        <v>6396</v>
      </c>
      <c r="G242" t="s">
        <v>6397</v>
      </c>
      <c r="H242" t="s">
        <v>6398</v>
      </c>
      <c r="I242" t="s">
        <v>6399</v>
      </c>
      <c r="J242" t="s">
        <v>6400</v>
      </c>
      <c r="K242" t="s">
        <v>6401</v>
      </c>
      <c r="L242" t="s">
        <v>6402</v>
      </c>
      <c r="M242" t="s">
        <v>6403</v>
      </c>
      <c r="N242" t="s">
        <v>6404</v>
      </c>
      <c r="O242" t="s">
        <v>6405</v>
      </c>
      <c r="P242" t="s">
        <v>6406</v>
      </c>
      <c r="R242" t="s">
        <v>6407</v>
      </c>
      <c r="S242" t="s">
        <v>6408</v>
      </c>
      <c r="T242" t="s">
        <v>6409</v>
      </c>
      <c r="U242" t="s">
        <v>6410</v>
      </c>
      <c r="V242" t="s">
        <v>6411</v>
      </c>
      <c r="X242" t="s">
        <v>6412</v>
      </c>
      <c r="Y242" t="s">
        <v>6413</v>
      </c>
      <c r="Z242" t="s">
        <v>6414</v>
      </c>
      <c r="AA242" t="s">
        <v>6415</v>
      </c>
      <c r="AB242" t="s">
        <v>6416</v>
      </c>
      <c r="AC242" t="s">
        <v>6417</v>
      </c>
    </row>
    <row r="243" spans="1:29" x14ac:dyDescent="0.25">
      <c r="A243" s="36" t="str" cm="1">
        <f t="array" aca="1" ref="A243" ca="1">""&amp;INDEX(PP_Locale,ROW(),PP_LanguageIndex)</f>
        <v>Description of accounting policy for property, plant and equipment</v>
      </c>
      <c r="B243" s="41" t="s">
        <v>4782</v>
      </c>
      <c r="C243" s="26" t="s">
        <v>6418</v>
      </c>
      <c r="E243" t="s">
        <v>1023</v>
      </c>
      <c r="F243" t="s">
        <v>6419</v>
      </c>
      <c r="G243" t="s">
        <v>6420</v>
      </c>
      <c r="H243" t="s">
        <v>6421</v>
      </c>
      <c r="I243" t="s">
        <v>6422</v>
      </c>
      <c r="J243" t="s">
        <v>6423</v>
      </c>
      <c r="K243" t="s">
        <v>6424</v>
      </c>
      <c r="L243" t="s">
        <v>6425</v>
      </c>
      <c r="M243" t="s">
        <v>6426</v>
      </c>
      <c r="N243" t="s">
        <v>6427</v>
      </c>
      <c r="O243" t="s">
        <v>6428</v>
      </c>
      <c r="P243" t="s">
        <v>6429</v>
      </c>
      <c r="R243" t="s">
        <v>6430</v>
      </c>
      <c r="S243" t="s">
        <v>6431</v>
      </c>
      <c r="T243" t="s">
        <v>6432</v>
      </c>
      <c r="U243" t="s">
        <v>6433</v>
      </c>
      <c r="V243" t="s">
        <v>6434</v>
      </c>
      <c r="X243" t="s">
        <v>6435</v>
      </c>
      <c r="Y243" t="s">
        <v>6436</v>
      </c>
      <c r="Z243" t="s">
        <v>6437</v>
      </c>
      <c r="AA243" t="s">
        <v>6438</v>
      </c>
      <c r="AB243" t="s">
        <v>6439</v>
      </c>
      <c r="AC243" t="s">
        <v>6440</v>
      </c>
    </row>
    <row r="244" spans="1:29" x14ac:dyDescent="0.25">
      <c r="A244" s="36" t="str" cm="1">
        <f t="array" aca="1" ref="A244" ca="1">""&amp;INDEX(PP_Locale,ROW(),PP_LanguageIndex)</f>
        <v>Description of accounting policy for provisions</v>
      </c>
      <c r="B244" s="41" t="s">
        <v>4782</v>
      </c>
      <c r="C244" s="26" t="s">
        <v>6441</v>
      </c>
      <c r="E244" t="s">
        <v>1024</v>
      </c>
      <c r="F244" t="s">
        <v>6442</v>
      </c>
      <c r="G244" t="s">
        <v>6443</v>
      </c>
      <c r="H244" t="s">
        <v>6444</v>
      </c>
      <c r="I244" t="s">
        <v>6445</v>
      </c>
      <c r="J244" t="s">
        <v>6446</v>
      </c>
      <c r="K244" t="s">
        <v>6447</v>
      </c>
      <c r="L244" t="s">
        <v>6448</v>
      </c>
      <c r="M244" t="s">
        <v>6449</v>
      </c>
      <c r="N244" t="s">
        <v>6450</v>
      </c>
      <c r="O244" t="s">
        <v>6451</v>
      </c>
      <c r="P244" t="s">
        <v>6452</v>
      </c>
      <c r="R244" t="s">
        <v>6453</v>
      </c>
      <c r="S244" t="s">
        <v>6454</v>
      </c>
      <c r="T244" t="s">
        <v>6455</v>
      </c>
      <c r="U244" t="s">
        <v>6456</v>
      </c>
      <c r="V244" t="s">
        <v>6457</v>
      </c>
      <c r="X244" t="s">
        <v>6458</v>
      </c>
      <c r="Y244" t="s">
        <v>6459</v>
      </c>
      <c r="Z244" t="s">
        <v>6460</v>
      </c>
      <c r="AA244" t="s">
        <v>6461</v>
      </c>
      <c r="AB244" t="s">
        <v>6462</v>
      </c>
      <c r="AC244" t="s">
        <v>6463</v>
      </c>
    </row>
    <row r="245" spans="1:29" x14ac:dyDescent="0.25">
      <c r="A245" s="36" t="str" cm="1">
        <f t="array" aca="1" ref="A245" ca="1">""&amp;INDEX(PP_Locale,ROW(),PP_LanguageIndex)</f>
        <v>Description of accounting policy for reclassification of financial instruments</v>
      </c>
      <c r="B245" s="41" t="s">
        <v>4782</v>
      </c>
      <c r="C245" s="26" t="s">
        <v>6464</v>
      </c>
      <c r="E245" t="s">
        <v>1025</v>
      </c>
      <c r="F245" t="s">
        <v>6465</v>
      </c>
      <c r="G245" t="s">
        <v>6466</v>
      </c>
      <c r="H245" t="s">
        <v>6467</v>
      </c>
      <c r="I245" t="s">
        <v>6468</v>
      </c>
      <c r="J245" t="s">
        <v>6469</v>
      </c>
      <c r="K245" t="s">
        <v>6470</v>
      </c>
      <c r="L245" t="s">
        <v>6471</v>
      </c>
      <c r="M245" t="s">
        <v>6472</v>
      </c>
      <c r="N245" t="s">
        <v>6473</v>
      </c>
      <c r="O245" t="s">
        <v>6474</v>
      </c>
      <c r="P245" t="s">
        <v>6475</v>
      </c>
      <c r="R245" t="s">
        <v>6476</v>
      </c>
      <c r="S245" t="s">
        <v>6477</v>
      </c>
      <c r="T245" t="s">
        <v>6478</v>
      </c>
      <c r="U245" t="s">
        <v>6479</v>
      </c>
      <c r="V245" t="s">
        <v>6480</v>
      </c>
      <c r="X245" t="s">
        <v>6481</v>
      </c>
      <c r="Y245" t="s">
        <v>6482</v>
      </c>
      <c r="Z245" t="s">
        <v>6483</v>
      </c>
      <c r="AA245" t="s">
        <v>6484</v>
      </c>
      <c r="AB245" t="s">
        <v>6485</v>
      </c>
      <c r="AC245" t="s">
        <v>6486</v>
      </c>
    </row>
    <row r="246" spans="1:29" x14ac:dyDescent="0.25">
      <c r="A246" s="36" t="str" cm="1">
        <f t="array" aca="1" ref="A246" ca="1">""&amp;INDEX(PP_Locale,ROW(),PP_LanguageIndex)</f>
        <v>Description of accounting policy for recognising in profit or loss difference between fair value at initial recognition and transaction price</v>
      </c>
      <c r="B246" s="41" t="s">
        <v>6487</v>
      </c>
      <c r="C246" s="26" t="s">
        <v>6488</v>
      </c>
      <c r="E246" t="s">
        <v>1026</v>
      </c>
      <c r="F246" t="s">
        <v>6489</v>
      </c>
      <c r="G246" t="s">
        <v>6490</v>
      </c>
      <c r="H246" t="s">
        <v>6491</v>
      </c>
      <c r="I246" t="s">
        <v>6492</v>
      </c>
      <c r="J246" t="s">
        <v>6493</v>
      </c>
      <c r="K246" t="s">
        <v>6494</v>
      </c>
      <c r="L246" t="s">
        <v>6495</v>
      </c>
      <c r="M246" t="s">
        <v>6496</v>
      </c>
      <c r="N246" t="s">
        <v>6497</v>
      </c>
      <c r="O246" t="s">
        <v>6498</v>
      </c>
      <c r="P246" t="s">
        <v>6499</v>
      </c>
      <c r="R246" t="s">
        <v>6500</v>
      </c>
      <c r="S246" t="s">
        <v>6501</v>
      </c>
      <c r="T246" t="s">
        <v>6502</v>
      </c>
      <c r="U246" t="s">
        <v>6503</v>
      </c>
      <c r="V246" t="s">
        <v>6504</v>
      </c>
      <c r="X246" t="s">
        <v>6505</v>
      </c>
      <c r="Y246" t="s">
        <v>6506</v>
      </c>
      <c r="Z246" t="s">
        <v>6507</v>
      </c>
      <c r="AA246" t="s">
        <v>6508</v>
      </c>
      <c r="AB246" t="s">
        <v>6509</v>
      </c>
      <c r="AC246" t="s">
        <v>6510</v>
      </c>
    </row>
    <row r="247" spans="1:29" x14ac:dyDescent="0.25">
      <c r="A247" s="36" t="str" cm="1">
        <f t="array" aca="1" ref="A247" ca="1">""&amp;INDEX(PP_Locale,ROW(),PP_LanguageIndex)</f>
        <v>Description of accounting policy for recognition of revenue</v>
      </c>
      <c r="B247" s="41" t="s">
        <v>4782</v>
      </c>
      <c r="C247" s="26" t="s">
        <v>6511</v>
      </c>
      <c r="E247" t="s">
        <v>1027</v>
      </c>
      <c r="F247" t="s">
        <v>6512</v>
      </c>
      <c r="G247" t="s">
        <v>6513</v>
      </c>
      <c r="H247" t="s">
        <v>6514</v>
      </c>
      <c r="I247" t="s">
        <v>6515</v>
      </c>
      <c r="J247" t="s">
        <v>6516</v>
      </c>
      <c r="K247" t="s">
        <v>6517</v>
      </c>
      <c r="L247" t="s">
        <v>6518</v>
      </c>
      <c r="M247" t="s">
        <v>6519</v>
      </c>
      <c r="N247" t="s">
        <v>6520</v>
      </c>
      <c r="O247" t="s">
        <v>6521</v>
      </c>
      <c r="P247" t="s">
        <v>6522</v>
      </c>
      <c r="R247" t="s">
        <v>6523</v>
      </c>
      <c r="S247" t="s">
        <v>6524</v>
      </c>
      <c r="T247" t="s">
        <v>6525</v>
      </c>
      <c r="U247" t="s">
        <v>6526</v>
      </c>
      <c r="V247" t="s">
        <v>6527</v>
      </c>
      <c r="X247" t="s">
        <v>6528</v>
      </c>
      <c r="Y247" t="s">
        <v>6529</v>
      </c>
      <c r="Z247" t="s">
        <v>6530</v>
      </c>
      <c r="AA247" t="s">
        <v>6531</v>
      </c>
      <c r="AB247" t="s">
        <v>6532</v>
      </c>
      <c r="AC247" t="s">
        <v>6533</v>
      </c>
    </row>
    <row r="248" spans="1:29" x14ac:dyDescent="0.25">
      <c r="A248" s="36" t="str" cm="1">
        <f t="array" aca="1" ref="A248" ca="1">""&amp;INDEX(PP_Locale,ROW(),PP_LanguageIndex)</f>
        <v>Description of accounting policy for regulatory deferral accounts</v>
      </c>
      <c r="B248" s="41" t="s">
        <v>4782</v>
      </c>
      <c r="C248" s="26" t="s">
        <v>6534</v>
      </c>
      <c r="E248" t="s">
        <v>1028</v>
      </c>
      <c r="F248" t="s">
        <v>6535</v>
      </c>
      <c r="G248" t="s">
        <v>6536</v>
      </c>
      <c r="H248" t="s">
        <v>6537</v>
      </c>
      <c r="I248" t="s">
        <v>6538</v>
      </c>
      <c r="J248" t="s">
        <v>6539</v>
      </c>
      <c r="K248" t="s">
        <v>6540</v>
      </c>
      <c r="L248" t="s">
        <v>6541</v>
      </c>
      <c r="M248" t="s">
        <v>6542</v>
      </c>
      <c r="N248" t="s">
        <v>6543</v>
      </c>
      <c r="O248" t="s">
        <v>6544</v>
      </c>
      <c r="P248" t="s">
        <v>6545</v>
      </c>
      <c r="R248" t="s">
        <v>6546</v>
      </c>
      <c r="S248" t="s">
        <v>6547</v>
      </c>
      <c r="T248" t="s">
        <v>6548</v>
      </c>
      <c r="U248" t="s">
        <v>6549</v>
      </c>
      <c r="V248" t="s">
        <v>6550</v>
      </c>
      <c r="X248" t="s">
        <v>6551</v>
      </c>
      <c r="Y248" t="s">
        <v>6552</v>
      </c>
      <c r="Z248" t="s">
        <v>6553</v>
      </c>
      <c r="AA248" t="s">
        <v>6554</v>
      </c>
      <c r="AB248" t="s">
        <v>6555</v>
      </c>
      <c r="AC248" t="s">
        <v>6556</v>
      </c>
    </row>
    <row r="249" spans="1:29" x14ac:dyDescent="0.25">
      <c r="A249" s="36" t="str" cm="1">
        <f t="array" aca="1" ref="A249" ca="1">""&amp;INDEX(PP_Locale,ROW(),PP_LanguageIndex)</f>
        <v>Description of accounting policy for reinsurance</v>
      </c>
      <c r="B249" s="41" t="s">
        <v>4782</v>
      </c>
      <c r="C249" s="26" t="s">
        <v>6557</v>
      </c>
      <c r="E249" t="s">
        <v>1029</v>
      </c>
      <c r="F249" t="s">
        <v>6558</v>
      </c>
      <c r="G249" t="s">
        <v>6559</v>
      </c>
      <c r="H249" t="s">
        <v>6560</v>
      </c>
      <c r="I249" t="s">
        <v>6561</v>
      </c>
      <c r="J249" t="s">
        <v>6562</v>
      </c>
      <c r="K249" t="s">
        <v>6563</v>
      </c>
      <c r="L249" t="s">
        <v>6564</v>
      </c>
      <c r="M249" t="s">
        <v>6565</v>
      </c>
      <c r="N249" t="s">
        <v>6566</v>
      </c>
      <c r="O249" t="s">
        <v>6567</v>
      </c>
      <c r="P249" t="s">
        <v>6568</v>
      </c>
      <c r="R249" t="s">
        <v>6569</v>
      </c>
      <c r="S249" t="s">
        <v>6570</v>
      </c>
      <c r="T249" t="s">
        <v>6571</v>
      </c>
      <c r="U249" t="s">
        <v>6572</v>
      </c>
      <c r="V249" t="s">
        <v>6573</v>
      </c>
      <c r="X249" t="s">
        <v>6574</v>
      </c>
      <c r="Y249" t="s">
        <v>6575</v>
      </c>
      <c r="Z249" t="s">
        <v>6576</v>
      </c>
      <c r="AA249" t="s">
        <v>6577</v>
      </c>
      <c r="AB249" t="s">
        <v>6578</v>
      </c>
      <c r="AC249" t="s">
        <v>6579</v>
      </c>
    </row>
    <row r="250" spans="1:29" x14ac:dyDescent="0.25">
      <c r="A250" s="36" t="str" cm="1">
        <f t="array" aca="1" ref="A250" ca="1">""&amp;INDEX(PP_Locale,ROW(),PP_LanguageIndex)</f>
        <v>Description of accounting policy for repairs and maintenance</v>
      </c>
      <c r="B250" s="41" t="s">
        <v>4782</v>
      </c>
      <c r="C250" s="26" t="s">
        <v>6580</v>
      </c>
      <c r="E250" t="s">
        <v>1030</v>
      </c>
      <c r="F250" t="s">
        <v>6581</v>
      </c>
      <c r="G250" t="s">
        <v>6582</v>
      </c>
      <c r="H250" t="s">
        <v>6583</v>
      </c>
      <c r="I250" t="s">
        <v>6584</v>
      </c>
      <c r="J250" t="s">
        <v>6585</v>
      </c>
      <c r="K250" t="s">
        <v>6586</v>
      </c>
      <c r="L250" t="s">
        <v>6587</v>
      </c>
      <c r="M250" t="s">
        <v>6588</v>
      </c>
      <c r="N250" t="s">
        <v>6589</v>
      </c>
      <c r="O250" t="s">
        <v>6590</v>
      </c>
      <c r="P250" t="s">
        <v>6591</v>
      </c>
      <c r="R250" t="s">
        <v>6592</v>
      </c>
      <c r="S250" t="s">
        <v>6593</v>
      </c>
      <c r="T250" t="s">
        <v>6594</v>
      </c>
      <c r="U250" t="s">
        <v>6595</v>
      </c>
      <c r="V250" t="s">
        <v>6596</v>
      </c>
      <c r="X250" t="s">
        <v>6597</v>
      </c>
      <c r="Y250" t="s">
        <v>6598</v>
      </c>
      <c r="Z250" t="s">
        <v>6599</v>
      </c>
      <c r="AA250" t="s">
        <v>6600</v>
      </c>
      <c r="AB250" t="s">
        <v>6601</v>
      </c>
      <c r="AC250" t="s">
        <v>6602</v>
      </c>
    </row>
    <row r="251" spans="1:29" x14ac:dyDescent="0.25">
      <c r="A251" s="36" t="str" cm="1">
        <f t="array" aca="1" ref="A251" ca="1">""&amp;INDEX(PP_Locale,ROW(),PP_LanguageIndex)</f>
        <v>Description of accounting policy for repurchase and reverse repurchase agreements</v>
      </c>
      <c r="B251" s="41" t="s">
        <v>4782</v>
      </c>
      <c r="C251" s="26" t="s">
        <v>6603</v>
      </c>
      <c r="E251" t="s">
        <v>1031</v>
      </c>
      <c r="F251" t="s">
        <v>6604</v>
      </c>
      <c r="G251" t="s">
        <v>6605</v>
      </c>
      <c r="H251" t="s">
        <v>6606</v>
      </c>
      <c r="I251" t="s">
        <v>6607</v>
      </c>
      <c r="J251" t="s">
        <v>6608</v>
      </c>
      <c r="K251" t="s">
        <v>6609</v>
      </c>
      <c r="L251" t="s">
        <v>6610</v>
      </c>
      <c r="M251" t="s">
        <v>6611</v>
      </c>
      <c r="N251" t="s">
        <v>6612</v>
      </c>
      <c r="O251" t="s">
        <v>6613</v>
      </c>
      <c r="P251" t="s">
        <v>6614</v>
      </c>
      <c r="R251" t="s">
        <v>6615</v>
      </c>
      <c r="S251" t="s">
        <v>6616</v>
      </c>
      <c r="T251" t="s">
        <v>6617</v>
      </c>
      <c r="U251" t="s">
        <v>6618</v>
      </c>
      <c r="V251" t="s">
        <v>6619</v>
      </c>
      <c r="X251" t="s">
        <v>6620</v>
      </c>
      <c r="Y251" t="s">
        <v>6621</v>
      </c>
      <c r="Z251" t="s">
        <v>6622</v>
      </c>
      <c r="AA251" t="s">
        <v>6623</v>
      </c>
      <c r="AB251" t="s">
        <v>6624</v>
      </c>
      <c r="AC251" t="s">
        <v>6625</v>
      </c>
    </row>
    <row r="252" spans="1:29" x14ac:dyDescent="0.25">
      <c r="A252" s="36" t="str" cm="1">
        <f t="array" aca="1" ref="A252" ca="1">""&amp;INDEX(PP_Locale,ROW(),PP_LanguageIndex)</f>
        <v>Description of accounting policy for restricted cash and cash equivalents</v>
      </c>
      <c r="B252" s="41" t="s">
        <v>4782</v>
      </c>
      <c r="C252" s="26" t="s">
        <v>6626</v>
      </c>
      <c r="E252" t="s">
        <v>1033</v>
      </c>
      <c r="F252" t="s">
        <v>6627</v>
      </c>
      <c r="G252" t="s">
        <v>6628</v>
      </c>
      <c r="H252" t="s">
        <v>6629</v>
      </c>
      <c r="I252" t="s">
        <v>6630</v>
      </c>
      <c r="J252" t="s">
        <v>6631</v>
      </c>
      <c r="K252" t="s">
        <v>6632</v>
      </c>
      <c r="L252" t="s">
        <v>6633</v>
      </c>
      <c r="M252" t="s">
        <v>6634</v>
      </c>
      <c r="N252" t="s">
        <v>6635</v>
      </c>
      <c r="O252" t="s">
        <v>6636</v>
      </c>
      <c r="P252" t="s">
        <v>6637</v>
      </c>
      <c r="R252" t="s">
        <v>6638</v>
      </c>
      <c r="S252" t="s">
        <v>6639</v>
      </c>
      <c r="T252" t="s">
        <v>6640</v>
      </c>
      <c r="U252" t="s">
        <v>6641</v>
      </c>
      <c r="V252" t="s">
        <v>6642</v>
      </c>
      <c r="X252" t="s">
        <v>6643</v>
      </c>
      <c r="Y252" t="s">
        <v>6644</v>
      </c>
      <c r="Z252" t="s">
        <v>6645</v>
      </c>
      <c r="AA252" t="s">
        <v>6646</v>
      </c>
      <c r="AB252" t="s">
        <v>6647</v>
      </c>
      <c r="AC252" t="s">
        <v>6648</v>
      </c>
    </row>
    <row r="253" spans="1:29" x14ac:dyDescent="0.25">
      <c r="A253" s="36" t="str" cm="1">
        <f t="array" aca="1" ref="A253" ca="1">""&amp;INDEX(PP_Locale,ROW(),PP_LanguageIndex)</f>
        <v>Description of accounting policy for segment reporting</v>
      </c>
      <c r="B253" s="41" t="s">
        <v>4782</v>
      </c>
      <c r="C253" s="26" t="s">
        <v>6649</v>
      </c>
      <c r="E253" t="s">
        <v>1034</v>
      </c>
      <c r="F253" t="s">
        <v>6650</v>
      </c>
      <c r="G253" t="s">
        <v>6651</v>
      </c>
      <c r="H253" t="s">
        <v>6652</v>
      </c>
      <c r="I253" t="s">
        <v>6653</v>
      </c>
      <c r="J253" t="s">
        <v>6654</v>
      </c>
      <c r="K253" t="s">
        <v>6655</v>
      </c>
      <c r="L253" t="s">
        <v>6656</v>
      </c>
      <c r="M253" t="s">
        <v>6657</v>
      </c>
      <c r="N253" t="s">
        <v>6658</v>
      </c>
      <c r="O253" t="s">
        <v>6659</v>
      </c>
      <c r="P253" t="s">
        <v>6660</v>
      </c>
      <c r="R253" t="s">
        <v>6661</v>
      </c>
      <c r="S253" t="s">
        <v>6662</v>
      </c>
      <c r="T253" t="s">
        <v>6663</v>
      </c>
      <c r="U253" t="s">
        <v>6664</v>
      </c>
      <c r="V253" t="s">
        <v>6665</v>
      </c>
      <c r="X253" t="s">
        <v>6666</v>
      </c>
      <c r="Y253" t="s">
        <v>6667</v>
      </c>
      <c r="Z253" t="s">
        <v>6668</v>
      </c>
      <c r="AA253" t="s">
        <v>6669</v>
      </c>
      <c r="AB253" t="s">
        <v>6670</v>
      </c>
      <c r="AC253" t="s">
        <v>6671</v>
      </c>
    </row>
    <row r="254" spans="1:29" x14ac:dyDescent="0.25">
      <c r="A254" s="36" t="str" cm="1">
        <f t="array" aca="1" ref="A254" ca="1">""&amp;INDEX(PP_Locale,ROW(),PP_LanguageIndex)</f>
        <v>Description of accounting policy for service concession arrangements</v>
      </c>
      <c r="B254" s="41" t="s">
        <v>4782</v>
      </c>
      <c r="C254" s="26" t="s">
        <v>6672</v>
      </c>
      <c r="E254" t="s">
        <v>1035</v>
      </c>
      <c r="F254" t="s">
        <v>6673</v>
      </c>
      <c r="G254" t="s">
        <v>6674</v>
      </c>
      <c r="H254" t="s">
        <v>6675</v>
      </c>
      <c r="I254" t="s">
        <v>6676</v>
      </c>
      <c r="J254" t="s">
        <v>6677</v>
      </c>
      <c r="K254" t="s">
        <v>6678</v>
      </c>
      <c r="L254" t="s">
        <v>6679</v>
      </c>
      <c r="M254" t="s">
        <v>6680</v>
      </c>
      <c r="N254" t="s">
        <v>6681</v>
      </c>
      <c r="O254" t="s">
        <v>6682</v>
      </c>
      <c r="P254" t="s">
        <v>6683</v>
      </c>
      <c r="R254" t="s">
        <v>6684</v>
      </c>
      <c r="S254" t="s">
        <v>6685</v>
      </c>
      <c r="T254" t="s">
        <v>6686</v>
      </c>
      <c r="U254" t="s">
        <v>6687</v>
      </c>
      <c r="V254" t="s">
        <v>6688</v>
      </c>
      <c r="X254" t="s">
        <v>6689</v>
      </c>
      <c r="Y254" t="s">
        <v>6690</v>
      </c>
      <c r="Z254" t="s">
        <v>6691</v>
      </c>
      <c r="AA254" t="s">
        <v>6692</v>
      </c>
      <c r="AB254" t="s">
        <v>6693</v>
      </c>
      <c r="AC254" t="s">
        <v>6694</v>
      </c>
    </row>
    <row r="255" spans="1:29" x14ac:dyDescent="0.25">
      <c r="A255" s="36" t="str" cm="1">
        <f t="array" aca="1" ref="A255" ca="1">""&amp;INDEX(PP_Locale,ROW(),PP_LanguageIndex)</f>
        <v>Description of accounting policy for share-based payment transactions</v>
      </c>
      <c r="B255" s="41" t="s">
        <v>4782</v>
      </c>
      <c r="C255" s="26" t="s">
        <v>6695</v>
      </c>
      <c r="E255" t="s">
        <v>1036</v>
      </c>
      <c r="F255" t="s">
        <v>6696</v>
      </c>
      <c r="G255" t="s">
        <v>6697</v>
      </c>
      <c r="H255" t="s">
        <v>6698</v>
      </c>
      <c r="I255" t="s">
        <v>6699</v>
      </c>
      <c r="J255" t="s">
        <v>6700</v>
      </c>
      <c r="K255" t="s">
        <v>6701</v>
      </c>
      <c r="L255" t="s">
        <v>6702</v>
      </c>
      <c r="M255" t="s">
        <v>6703</v>
      </c>
      <c r="N255" t="s">
        <v>6704</v>
      </c>
      <c r="O255" t="s">
        <v>6705</v>
      </c>
      <c r="P255" t="s">
        <v>6706</v>
      </c>
      <c r="R255" t="s">
        <v>6707</v>
      </c>
      <c r="S255" t="s">
        <v>6708</v>
      </c>
      <c r="T255" t="s">
        <v>6709</v>
      </c>
      <c r="U255" t="s">
        <v>6710</v>
      </c>
      <c r="V255" t="s">
        <v>6711</v>
      </c>
      <c r="X255" t="s">
        <v>6712</v>
      </c>
      <c r="Y255" t="s">
        <v>6713</v>
      </c>
      <c r="Z255" t="s">
        <v>6714</v>
      </c>
      <c r="AA255" t="s">
        <v>6715</v>
      </c>
      <c r="AB255" t="s">
        <v>6716</v>
      </c>
      <c r="AC255" t="s">
        <v>6717</v>
      </c>
    </row>
    <row r="256" spans="1:29" x14ac:dyDescent="0.25">
      <c r="A256" s="36" t="str" cm="1">
        <f t="array" aca="1" ref="A256" ca="1">""&amp;INDEX(PP_Locale,ROW(),PP_LanguageIndex)</f>
        <v>Description of accounting policy for stripping costs</v>
      </c>
      <c r="B256" s="41" t="s">
        <v>4782</v>
      </c>
      <c r="C256" s="26" t="s">
        <v>6718</v>
      </c>
      <c r="E256" t="s">
        <v>1037</v>
      </c>
      <c r="F256" t="s">
        <v>6719</v>
      </c>
      <c r="G256" t="s">
        <v>6720</v>
      </c>
      <c r="H256" t="s">
        <v>6721</v>
      </c>
      <c r="I256" t="s">
        <v>6722</v>
      </c>
      <c r="J256" t="s">
        <v>6723</v>
      </c>
      <c r="K256" t="s">
        <v>6724</v>
      </c>
      <c r="L256" t="s">
        <v>6725</v>
      </c>
      <c r="M256" t="s">
        <v>6726</v>
      </c>
      <c r="N256" t="s">
        <v>6727</v>
      </c>
      <c r="O256" t="s">
        <v>6728</v>
      </c>
      <c r="P256" t="s">
        <v>6729</v>
      </c>
      <c r="R256" t="s">
        <v>6730</v>
      </c>
      <c r="S256" t="s">
        <v>6731</v>
      </c>
      <c r="T256" t="s">
        <v>6732</v>
      </c>
      <c r="U256" t="s">
        <v>6733</v>
      </c>
      <c r="V256" t="s">
        <v>6734</v>
      </c>
      <c r="X256" t="s">
        <v>6735</v>
      </c>
      <c r="Y256" t="s">
        <v>6736</v>
      </c>
      <c r="Z256" t="s">
        <v>6737</v>
      </c>
      <c r="AA256" t="s">
        <v>6738</v>
      </c>
      <c r="AB256" t="s">
        <v>6739</v>
      </c>
      <c r="AC256" t="s">
        <v>6740</v>
      </c>
    </row>
    <row r="257" spans="1:29" x14ac:dyDescent="0.25">
      <c r="A257" s="36" t="str" cm="1">
        <f t="array" aca="1" ref="A257" ca="1">""&amp;INDEX(PP_Locale,ROW(),PP_LanguageIndex)</f>
        <v>Description of accounting policy for subsidiaries</v>
      </c>
      <c r="B257" s="41" t="s">
        <v>4782</v>
      </c>
      <c r="C257" s="26" t="s">
        <v>6741</v>
      </c>
      <c r="E257" t="s">
        <v>1038</v>
      </c>
      <c r="F257" t="s">
        <v>6742</v>
      </c>
      <c r="G257" t="s">
        <v>6743</v>
      </c>
      <c r="H257" t="s">
        <v>6744</v>
      </c>
      <c r="I257" t="s">
        <v>6745</v>
      </c>
      <c r="J257" t="s">
        <v>6746</v>
      </c>
      <c r="K257" t="s">
        <v>6747</v>
      </c>
      <c r="L257" t="s">
        <v>6748</v>
      </c>
      <c r="M257" t="s">
        <v>6749</v>
      </c>
      <c r="N257" t="s">
        <v>6750</v>
      </c>
      <c r="O257" t="s">
        <v>6751</v>
      </c>
      <c r="P257" t="s">
        <v>6752</v>
      </c>
      <c r="R257" t="s">
        <v>6753</v>
      </c>
      <c r="S257" t="s">
        <v>6754</v>
      </c>
      <c r="T257" t="s">
        <v>6755</v>
      </c>
      <c r="U257" t="s">
        <v>6756</v>
      </c>
      <c r="V257" t="s">
        <v>6757</v>
      </c>
      <c r="X257" t="s">
        <v>6758</v>
      </c>
      <c r="Y257" t="s">
        <v>6759</v>
      </c>
      <c r="Z257" t="s">
        <v>6760</v>
      </c>
      <c r="AA257" t="s">
        <v>6761</v>
      </c>
      <c r="AB257" t="s">
        <v>6762</v>
      </c>
      <c r="AC257" t="s">
        <v>6763</v>
      </c>
    </row>
    <row r="258" spans="1:29" x14ac:dyDescent="0.25">
      <c r="A258" s="36" t="str" cm="1">
        <f t="array" aca="1" ref="A258" ca="1">""&amp;INDEX(PP_Locale,ROW(),PP_LanguageIndex)</f>
        <v>Description of accounting policy for taxes other than income tax</v>
      </c>
      <c r="B258" s="41" t="s">
        <v>4782</v>
      </c>
      <c r="C258" s="26" t="s">
        <v>6764</v>
      </c>
      <c r="E258" t="s">
        <v>1039</v>
      </c>
      <c r="F258" t="s">
        <v>6765</v>
      </c>
      <c r="G258" t="s">
        <v>6766</v>
      </c>
      <c r="H258" t="s">
        <v>6767</v>
      </c>
      <c r="I258" t="s">
        <v>6768</v>
      </c>
      <c r="J258" t="s">
        <v>6769</v>
      </c>
      <c r="K258" t="s">
        <v>6770</v>
      </c>
      <c r="L258" t="s">
        <v>6771</v>
      </c>
      <c r="M258" t="s">
        <v>6772</v>
      </c>
      <c r="N258" t="s">
        <v>6773</v>
      </c>
      <c r="O258" t="s">
        <v>6774</v>
      </c>
      <c r="P258" t="s">
        <v>6775</v>
      </c>
      <c r="R258" t="s">
        <v>6776</v>
      </c>
      <c r="S258" t="s">
        <v>6777</v>
      </c>
      <c r="T258" t="s">
        <v>6778</v>
      </c>
      <c r="U258" t="s">
        <v>6779</v>
      </c>
      <c r="V258" t="s">
        <v>6780</v>
      </c>
      <c r="X258" t="s">
        <v>6781</v>
      </c>
      <c r="Y258" t="s">
        <v>6782</v>
      </c>
      <c r="Z258" t="s">
        <v>6783</v>
      </c>
      <c r="AA258" t="s">
        <v>6784</v>
      </c>
      <c r="AB258" t="s">
        <v>6785</v>
      </c>
      <c r="AC258" t="s">
        <v>6786</v>
      </c>
    </row>
    <row r="259" spans="1:29" x14ac:dyDescent="0.25">
      <c r="A259" s="36" t="str" cm="1">
        <f t="array" aca="1" ref="A259" ca="1">""&amp;INDEX(PP_Locale,ROW(),PP_LanguageIndex)</f>
        <v>Description of accounting policy for termination benefits</v>
      </c>
      <c r="B259" s="41" t="s">
        <v>4782</v>
      </c>
      <c r="C259" s="26" t="s">
        <v>6787</v>
      </c>
      <c r="E259" t="s">
        <v>1040</v>
      </c>
      <c r="F259" t="s">
        <v>6788</v>
      </c>
      <c r="G259" t="s">
        <v>6789</v>
      </c>
      <c r="H259" t="s">
        <v>6790</v>
      </c>
      <c r="I259" t="s">
        <v>6791</v>
      </c>
      <c r="J259" t="s">
        <v>6792</v>
      </c>
      <c r="K259" t="s">
        <v>6793</v>
      </c>
      <c r="L259" t="s">
        <v>6794</v>
      </c>
      <c r="M259" t="s">
        <v>6795</v>
      </c>
      <c r="N259" t="s">
        <v>6796</v>
      </c>
      <c r="O259" t="s">
        <v>6797</v>
      </c>
      <c r="P259" t="s">
        <v>6798</v>
      </c>
      <c r="R259" t="s">
        <v>6799</v>
      </c>
      <c r="S259" t="s">
        <v>6800</v>
      </c>
      <c r="T259" t="s">
        <v>6801</v>
      </c>
      <c r="U259" t="s">
        <v>6802</v>
      </c>
      <c r="V259" t="s">
        <v>6803</v>
      </c>
      <c r="X259" t="s">
        <v>6804</v>
      </c>
      <c r="Y259" t="s">
        <v>6805</v>
      </c>
      <c r="Z259" t="s">
        <v>6806</v>
      </c>
      <c r="AA259" t="s">
        <v>6807</v>
      </c>
      <c r="AB259" t="s">
        <v>6808</v>
      </c>
      <c r="AC259" t="s">
        <v>6809</v>
      </c>
    </row>
    <row r="260" spans="1:29" x14ac:dyDescent="0.25">
      <c r="A260" s="36" t="str" cm="1">
        <f t="array" aca="1" ref="A260" ca="1">""&amp;INDEX(PP_Locale,ROW(),PP_LanguageIndex)</f>
        <v>Description of accounting policy for trade and other payables</v>
      </c>
      <c r="B260" s="41" t="s">
        <v>4782</v>
      </c>
      <c r="C260" s="26" t="s">
        <v>6810</v>
      </c>
      <c r="E260" t="s">
        <v>1041</v>
      </c>
      <c r="F260" t="s">
        <v>6811</v>
      </c>
      <c r="G260" t="s">
        <v>6812</v>
      </c>
      <c r="H260" t="s">
        <v>6813</v>
      </c>
      <c r="I260" t="s">
        <v>6814</v>
      </c>
      <c r="J260" t="s">
        <v>6815</v>
      </c>
      <c r="K260" t="s">
        <v>6816</v>
      </c>
      <c r="L260" t="s">
        <v>6817</v>
      </c>
      <c r="M260" t="s">
        <v>6818</v>
      </c>
      <c r="N260" t="s">
        <v>6819</v>
      </c>
      <c r="O260" t="s">
        <v>6820</v>
      </c>
      <c r="P260" t="s">
        <v>6821</v>
      </c>
      <c r="R260" t="s">
        <v>6822</v>
      </c>
      <c r="S260" t="s">
        <v>6823</v>
      </c>
      <c r="T260" t="s">
        <v>6824</v>
      </c>
      <c r="U260" t="s">
        <v>6825</v>
      </c>
      <c r="V260" t="s">
        <v>6826</v>
      </c>
      <c r="X260" t="s">
        <v>6827</v>
      </c>
      <c r="Y260" t="s">
        <v>6828</v>
      </c>
      <c r="Z260" t="s">
        <v>6829</v>
      </c>
      <c r="AA260" t="s">
        <v>6830</v>
      </c>
      <c r="AB260" t="s">
        <v>6831</v>
      </c>
      <c r="AC260" t="s">
        <v>6832</v>
      </c>
    </row>
    <row r="261" spans="1:29" x14ac:dyDescent="0.25">
      <c r="A261" s="36" t="str" cm="1">
        <f t="array" aca="1" ref="A261" ca="1">""&amp;INDEX(PP_Locale,ROW(),PP_LanguageIndex)</f>
        <v>Description of accounting policy for trade and other receivables</v>
      </c>
      <c r="B261" s="41" t="s">
        <v>4782</v>
      </c>
      <c r="C261" s="26" t="s">
        <v>6833</v>
      </c>
      <c r="E261" t="s">
        <v>1042</v>
      </c>
      <c r="F261" t="s">
        <v>6834</v>
      </c>
      <c r="G261" t="s">
        <v>6835</v>
      </c>
      <c r="H261" t="s">
        <v>6836</v>
      </c>
      <c r="I261" t="s">
        <v>6837</v>
      </c>
      <c r="J261" t="s">
        <v>6838</v>
      </c>
      <c r="K261" t="s">
        <v>6839</v>
      </c>
      <c r="L261" t="s">
        <v>6840</v>
      </c>
      <c r="M261" t="s">
        <v>6841</v>
      </c>
      <c r="N261" t="s">
        <v>6842</v>
      </c>
      <c r="O261" t="s">
        <v>6843</v>
      </c>
      <c r="P261" t="s">
        <v>6844</v>
      </c>
      <c r="R261" t="s">
        <v>6845</v>
      </c>
      <c r="S261" t="s">
        <v>6846</v>
      </c>
      <c r="T261" t="s">
        <v>6847</v>
      </c>
      <c r="U261" t="s">
        <v>6848</v>
      </c>
      <c r="V261" t="s">
        <v>6849</v>
      </c>
      <c r="X261" t="s">
        <v>6850</v>
      </c>
      <c r="Y261" t="s">
        <v>6851</v>
      </c>
      <c r="Z261" t="s">
        <v>6852</v>
      </c>
      <c r="AA261" t="s">
        <v>6853</v>
      </c>
      <c r="AB261" t="s">
        <v>6854</v>
      </c>
      <c r="AC261" t="s">
        <v>6855</v>
      </c>
    </row>
    <row r="262" spans="1:29" x14ac:dyDescent="0.25">
      <c r="A262" s="36" t="str" cm="1">
        <f t="array" aca="1" ref="A262" ca="1">""&amp;INDEX(PP_Locale,ROW(),PP_LanguageIndex)</f>
        <v>Description of accounting policy for trading income and expense</v>
      </c>
      <c r="B262" s="41" t="s">
        <v>4782</v>
      </c>
      <c r="C262" s="26" t="s">
        <v>6856</v>
      </c>
      <c r="E262" t="s">
        <v>1043</v>
      </c>
      <c r="F262" t="s">
        <v>6857</v>
      </c>
      <c r="G262" t="s">
        <v>6858</v>
      </c>
      <c r="H262" t="s">
        <v>6859</v>
      </c>
      <c r="I262" t="s">
        <v>6860</v>
      </c>
      <c r="J262" t="s">
        <v>6861</v>
      </c>
      <c r="K262" t="s">
        <v>6862</v>
      </c>
      <c r="L262" t="s">
        <v>6863</v>
      </c>
      <c r="M262" t="s">
        <v>6864</v>
      </c>
      <c r="N262" t="s">
        <v>6865</v>
      </c>
      <c r="O262" t="s">
        <v>6866</v>
      </c>
      <c r="P262" t="s">
        <v>6867</v>
      </c>
      <c r="R262" t="s">
        <v>6868</v>
      </c>
      <c r="S262" t="s">
        <v>6869</v>
      </c>
      <c r="T262" t="s">
        <v>6870</v>
      </c>
      <c r="U262" t="s">
        <v>6871</v>
      </c>
      <c r="V262" t="s">
        <v>6872</v>
      </c>
      <c r="X262" t="s">
        <v>6873</v>
      </c>
      <c r="Y262" t="s">
        <v>6874</v>
      </c>
      <c r="Z262" t="s">
        <v>6875</v>
      </c>
      <c r="AA262" t="s">
        <v>6876</v>
      </c>
      <c r="AB262" t="s">
        <v>6877</v>
      </c>
      <c r="AC262" t="s">
        <v>6878</v>
      </c>
    </row>
    <row r="263" spans="1:29" x14ac:dyDescent="0.25">
      <c r="A263" s="36" t="str" cm="1">
        <f t="array" aca="1" ref="A263" ca="1">""&amp;INDEX(PP_Locale,ROW(),PP_LanguageIndex)</f>
        <v>Description of accounting policy for transactions with non-controlling interests</v>
      </c>
      <c r="B263" s="41" t="s">
        <v>4782</v>
      </c>
      <c r="C263" s="26" t="s">
        <v>6879</v>
      </c>
      <c r="E263" t="s">
        <v>1044</v>
      </c>
      <c r="F263" t="s">
        <v>6880</v>
      </c>
      <c r="G263" t="s">
        <v>6881</v>
      </c>
      <c r="H263" t="s">
        <v>6882</v>
      </c>
      <c r="I263" t="s">
        <v>6883</v>
      </c>
      <c r="J263" t="s">
        <v>6884</v>
      </c>
      <c r="K263" t="s">
        <v>6885</v>
      </c>
      <c r="L263" t="s">
        <v>6886</v>
      </c>
      <c r="M263" t="s">
        <v>6887</v>
      </c>
      <c r="N263" t="s">
        <v>6888</v>
      </c>
      <c r="O263" t="s">
        <v>6889</v>
      </c>
      <c r="P263" t="s">
        <v>6890</v>
      </c>
      <c r="R263" t="s">
        <v>6891</v>
      </c>
      <c r="S263" t="s">
        <v>6892</v>
      </c>
      <c r="T263" t="s">
        <v>6893</v>
      </c>
      <c r="U263" t="s">
        <v>6894</v>
      </c>
      <c r="V263" t="s">
        <v>6895</v>
      </c>
      <c r="X263" t="s">
        <v>6896</v>
      </c>
      <c r="Y263" t="s">
        <v>6897</v>
      </c>
      <c r="Z263" t="s">
        <v>6898</v>
      </c>
      <c r="AA263" t="s">
        <v>6899</v>
      </c>
      <c r="AB263" t="s">
        <v>6900</v>
      </c>
      <c r="AC263" t="s">
        <v>6901</v>
      </c>
    </row>
    <row r="264" spans="1:29" x14ac:dyDescent="0.25">
      <c r="A264" s="36" t="str" cm="1">
        <f t="array" aca="1" ref="A264" ca="1">""&amp;INDEX(PP_Locale,ROW(),PP_LanguageIndex)</f>
        <v>Description of accounting policy for transactions with related parties</v>
      </c>
      <c r="B264" s="41" t="s">
        <v>4782</v>
      </c>
      <c r="C264" s="26" t="s">
        <v>6902</v>
      </c>
      <c r="E264" t="s">
        <v>1045</v>
      </c>
      <c r="F264" t="s">
        <v>6903</v>
      </c>
      <c r="G264" t="s">
        <v>6904</v>
      </c>
      <c r="H264" t="s">
        <v>6905</v>
      </c>
      <c r="I264" t="s">
        <v>6906</v>
      </c>
      <c r="J264" t="s">
        <v>6907</v>
      </c>
      <c r="K264" t="s">
        <v>6908</v>
      </c>
      <c r="L264" t="s">
        <v>6909</v>
      </c>
      <c r="M264" t="s">
        <v>6910</v>
      </c>
      <c r="N264" t="s">
        <v>6911</v>
      </c>
      <c r="O264" t="s">
        <v>6912</v>
      </c>
      <c r="P264" t="s">
        <v>6913</v>
      </c>
      <c r="R264" t="s">
        <v>6914</v>
      </c>
      <c r="S264" t="s">
        <v>6915</v>
      </c>
      <c r="T264" t="s">
        <v>6916</v>
      </c>
      <c r="U264" t="s">
        <v>6917</v>
      </c>
      <c r="V264" t="s">
        <v>6918</v>
      </c>
      <c r="X264" t="s">
        <v>6919</v>
      </c>
      <c r="Y264" t="s">
        <v>6920</v>
      </c>
      <c r="Z264" t="s">
        <v>6921</v>
      </c>
      <c r="AA264" t="s">
        <v>6922</v>
      </c>
      <c r="AB264" t="s">
        <v>6923</v>
      </c>
      <c r="AC264" t="s">
        <v>6924</v>
      </c>
    </row>
    <row r="265" spans="1:29" x14ac:dyDescent="0.25">
      <c r="A265" s="36" t="str" cm="1">
        <f t="array" aca="1" ref="A265" ca="1">""&amp;INDEX(PP_Locale,ROW(),PP_LanguageIndex)</f>
        <v>Description of accounting policy for treasury shares</v>
      </c>
      <c r="B265" s="41" t="s">
        <v>4782</v>
      </c>
      <c r="C265" s="26" t="s">
        <v>6925</v>
      </c>
      <c r="E265" t="s">
        <v>1046</v>
      </c>
      <c r="F265" t="s">
        <v>6926</v>
      </c>
      <c r="G265" t="s">
        <v>6927</v>
      </c>
      <c r="H265" t="s">
        <v>6928</v>
      </c>
      <c r="I265" t="s">
        <v>6929</v>
      </c>
      <c r="J265" t="s">
        <v>6930</v>
      </c>
      <c r="K265" t="s">
        <v>6931</v>
      </c>
      <c r="L265" t="s">
        <v>6932</v>
      </c>
      <c r="M265" t="s">
        <v>6933</v>
      </c>
      <c r="N265" t="s">
        <v>6934</v>
      </c>
      <c r="O265" t="s">
        <v>6935</v>
      </c>
      <c r="P265" t="s">
        <v>6936</v>
      </c>
      <c r="R265" t="s">
        <v>6937</v>
      </c>
      <c r="S265" t="s">
        <v>6938</v>
      </c>
      <c r="T265" t="s">
        <v>6939</v>
      </c>
      <c r="U265" t="s">
        <v>6940</v>
      </c>
      <c r="V265" t="s">
        <v>6941</v>
      </c>
      <c r="X265" t="s">
        <v>6942</v>
      </c>
      <c r="Y265" t="s">
        <v>6943</v>
      </c>
      <c r="Z265" t="s">
        <v>6944</v>
      </c>
      <c r="AA265" t="s">
        <v>6945</v>
      </c>
      <c r="AB265" t="s">
        <v>6946</v>
      </c>
      <c r="AC265" t="s">
        <v>6947</v>
      </c>
    </row>
    <row r="266" spans="1:29" x14ac:dyDescent="0.25">
      <c r="A266" s="36" t="str" cm="1">
        <f t="array" aca="1" ref="A266" ca="1">""&amp;INDEX(PP_Locale,ROW(),PP_LanguageIndex)</f>
        <v>Description of accounting policy for warrants</v>
      </c>
      <c r="B266" s="41" t="s">
        <v>4782</v>
      </c>
      <c r="C266" s="26" t="s">
        <v>6948</v>
      </c>
      <c r="E266" t="s">
        <v>1047</v>
      </c>
      <c r="F266" t="s">
        <v>6949</v>
      </c>
      <c r="G266" t="s">
        <v>6950</v>
      </c>
      <c r="H266" t="s">
        <v>6951</v>
      </c>
      <c r="I266" t="s">
        <v>6952</v>
      </c>
      <c r="J266" t="s">
        <v>6953</v>
      </c>
      <c r="K266" t="s">
        <v>6954</v>
      </c>
      <c r="L266" t="s">
        <v>6955</v>
      </c>
      <c r="M266" t="s">
        <v>6956</v>
      </c>
      <c r="N266" t="s">
        <v>6957</v>
      </c>
      <c r="O266" t="s">
        <v>6958</v>
      </c>
      <c r="P266" t="s">
        <v>6959</v>
      </c>
      <c r="R266" t="s">
        <v>6960</v>
      </c>
      <c r="S266" t="s">
        <v>6961</v>
      </c>
      <c r="T266" t="s">
        <v>6962</v>
      </c>
      <c r="U266" t="s">
        <v>6963</v>
      </c>
      <c r="V266" t="s">
        <v>6964</v>
      </c>
      <c r="X266" t="s">
        <v>6965</v>
      </c>
      <c r="Y266" t="s">
        <v>6966</v>
      </c>
      <c r="Z266" t="s">
        <v>6967</v>
      </c>
      <c r="AA266" t="s">
        <v>6968</v>
      </c>
      <c r="AB266" t="s">
        <v>6969</v>
      </c>
      <c r="AC266" t="s">
        <v>6970</v>
      </c>
    </row>
    <row r="267" spans="1:29" x14ac:dyDescent="0.25">
      <c r="A267" s="36" t="str" cm="1">
        <f t="array" aca="1" ref="A267" ca="1">""&amp;INDEX(PP_Locale,ROW(),PP_LanguageIndex)</f>
        <v>Description of other accounting policies relevant to understanding of financial statements</v>
      </c>
      <c r="B267" s="41" t="s">
        <v>4782</v>
      </c>
      <c r="C267" s="26" t="s">
        <v>6971</v>
      </c>
      <c r="E267" t="s">
        <v>1048</v>
      </c>
      <c r="F267" t="s">
        <v>6972</v>
      </c>
      <c r="G267" t="s">
        <v>6973</v>
      </c>
      <c r="H267" t="s">
        <v>6974</v>
      </c>
      <c r="I267" t="s">
        <v>6975</v>
      </c>
      <c r="J267" t="s">
        <v>6976</v>
      </c>
      <c r="K267" t="s">
        <v>6977</v>
      </c>
      <c r="L267" t="s">
        <v>6978</v>
      </c>
      <c r="M267" t="s">
        <v>6979</v>
      </c>
      <c r="N267" t="s">
        <v>6980</v>
      </c>
      <c r="O267" t="s">
        <v>6981</v>
      </c>
      <c r="P267" t="s">
        <v>6982</v>
      </c>
      <c r="R267" t="s">
        <v>6983</v>
      </c>
      <c r="S267" t="s">
        <v>6984</v>
      </c>
      <c r="T267" t="s">
        <v>6985</v>
      </c>
      <c r="U267" t="s">
        <v>6986</v>
      </c>
      <c r="V267" t="s">
        <v>6987</v>
      </c>
      <c r="X267" t="s">
        <v>6988</v>
      </c>
      <c r="Y267" t="s">
        <v>6989</v>
      </c>
      <c r="Z267" t="s">
        <v>6990</v>
      </c>
      <c r="AA267" t="s">
        <v>6991</v>
      </c>
      <c r="AB267" t="s">
        <v>6992</v>
      </c>
      <c r="AC267" t="s">
        <v>6993</v>
      </c>
    </row>
  </sheetData>
  <sheetProtection formatCells="0" formatColumns="0" formatRows="0" autoFilter="0"/>
  <autoFilter ref="A1:AC1" xr:uid="{66F80C28-0E97-42D8-9663-7BF4F2E2384A}"/>
  <pageMargins left="0.70866141732283472" right="0.70866141732283472" top="0.74803149606299213" bottom="0.74803149606299213" header="0.31496062992125984" footer="0.31496062992125984"/>
  <pageSetup paperSize="9" fitToHeight="10"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D36F2-5257-43F2-9239-83F57D4B16D7}">
  <sheetPr codeName="Areas">
    <outlinePr summaryBelow="0" summaryRight="0"/>
  </sheetPr>
  <dimension ref="A1:J36"/>
  <sheetViews>
    <sheetView workbookViewId="0">
      <pane xSplit="4" ySplit="3" topLeftCell="E4" activePane="bottomRight" state="frozen"/>
      <selection pane="topRight"/>
      <selection pane="bottomLeft"/>
      <selection pane="bottomRight" activeCell="B15" sqref="B15"/>
    </sheetView>
  </sheetViews>
  <sheetFormatPr defaultColWidth="9.140625" defaultRowHeight="15" x14ac:dyDescent="0.25"/>
  <cols>
    <col min="1" max="1" width="5.7109375" style="46" bestFit="1" customWidth="1"/>
    <col min="2" max="2" width="65.7109375" style="15" customWidth="1"/>
    <col min="3" max="3" width="4.7109375" style="15" customWidth="1"/>
    <col min="4" max="4" width="25.7109375" style="15" customWidth="1"/>
    <col min="5" max="5" width="3.7109375" style="15" customWidth="1"/>
    <col min="6" max="7" width="12.7109375" style="28" customWidth="1"/>
    <col min="8" max="8" width="90.7109375" style="28" customWidth="1"/>
    <col min="9" max="9" width="3.7109375" style="15" customWidth="1"/>
    <col min="10" max="10" width="9.140625" style="15" customWidth="1"/>
    <col min="11" max="16384" width="9.140625" style="15"/>
  </cols>
  <sheetData>
    <row r="1" spans="1:10" x14ac:dyDescent="0.25">
      <c r="F1" s="47"/>
      <c r="G1" s="47"/>
      <c r="H1" s="27"/>
    </row>
    <row r="2" spans="1:10" x14ac:dyDescent="0.25">
      <c r="F2" s="47" t="s">
        <v>7000</v>
      </c>
      <c r="G2" s="47" t="s">
        <v>7001</v>
      </c>
      <c r="H2" s="27" t="str">
        <f ca="1">"Period "&amp;COUNTIF(OFFSET(H2,0,-1,1,-COLUMN()+1),"Period*")+1</f>
        <v>Period 1</v>
      </c>
    </row>
    <row r="3" spans="1:10" x14ac:dyDescent="0.25">
      <c r="A3" s="48" t="s">
        <v>7002</v>
      </c>
      <c r="B3" s="3" t="s">
        <v>7003</v>
      </c>
      <c r="C3" s="3" t="s">
        <v>7004</v>
      </c>
      <c r="D3" s="3" t="s">
        <v>7005</v>
      </c>
      <c r="F3" s="47"/>
      <c r="G3" s="47"/>
      <c r="H3" s="27"/>
    </row>
    <row r="4" spans="1:10" x14ac:dyDescent="0.25">
      <c r="D4" s="15" t="s">
        <v>7006</v>
      </c>
      <c r="J4" s="17" t="str">
        <f ca="1">"/Areas(headers="&amp;CELL("address",$E$1)&amp;":"&amp;CELL("address",$I$3)&amp;",labels="&amp;SUBSTITUTE(CELL("address",D4)&amp;":"&amp;CELL("address",D37),"$","")&amp;")"</f>
        <v>/Areas(headers=$E$1:$I$3,labels=D4:D37)</v>
      </c>
    </row>
    <row r="5" spans="1:10" x14ac:dyDescent="0.25">
      <c r="A5" s="46">
        <v>1</v>
      </c>
      <c r="B5" s="15" t="s">
        <v>7066</v>
      </c>
      <c r="C5" s="15" t="s">
        <v>7007</v>
      </c>
      <c r="D5" s="15" t="s">
        <v>7060</v>
      </c>
      <c r="F5" s="28" t="str" cm="1">
        <f t="array" aca="1" ref="F5" ca="1">IFERROR(IF(INDIRECT("A"&amp;ROW())&lt;4,LOOKUP(2,1/(INDIRECT("A1:A"&amp;ROW()-1)=INDIRECT("A"&amp;ROW())),INDIRECT("D1:D"&amp;ROW()-1)),""),"")</f>
        <v/>
      </c>
      <c r="G5" s="28" t="str" cm="1">
        <f t="array" aca="1" ref="G5" ca="1">LOOKUP(2,1/(INDIRECT("A1:A"&amp;ROW()-1)&lt;INDIRECT("A"&amp;ROW())),INDIRECT("D1:D"&amp;ROW()-1))</f>
        <v>text</v>
      </c>
      <c r="H5" s="28" t="str" cm="1">
        <f t="array" aca="1" ref="H5" ca="1">INDIRECT("B"&amp;ROW())&amp;IFERROR(IF(INDEX(INDIRECT("A"&amp;ROW()+1&amp;":A"&amp;ROW()+200),MATCH(TRUE,INDEX(INDIRECT("A"&amp;ROW()+1&amp;":A"&amp;ROW()+200)&lt;=INDIRECT("A"&amp;ROW()),0),))&lt;INDIRECT("A"&amp;ROW()),LEFT(INDIRECT("C"&amp;ROW()),FIND("*",INDIRECT("C"&amp;ROW()))),C5&amp;INDEX(INDIRECT("B"&amp;ROW()+1&amp;":B"&amp;ROW()+200),MATCH(TRUE,INDEX(INDIRECT("A"&amp;ROW()+1&amp;":A"&amp;ROW()+200)=INDIRECT("A"&amp;ROW()),0),))),"*")</f>
        <v>Notes to the consolidated*</v>
      </c>
    </row>
    <row r="6" spans="1:10" x14ac:dyDescent="0.25">
      <c r="A6" s="46">
        <v>2</v>
      </c>
      <c r="B6" s="15" t="s">
        <v>7012</v>
      </c>
      <c r="C6" s="15" t="s">
        <v>7007</v>
      </c>
      <c r="D6" s="15" t="s">
        <v>7008</v>
      </c>
      <c r="F6" s="28" t="str" cm="1">
        <f t="array" aca="1" ref="F6" ca="1">IFERROR(IF(INDIRECT("A"&amp;ROW())&lt;4,LOOKUP(2,1/(INDIRECT("A1:A"&amp;ROW()-1)=INDIRECT("A"&amp;ROW())),INDIRECT("D1:D"&amp;ROW()-1)),""),"")</f>
        <v/>
      </c>
      <c r="G6" s="28" t="str" cm="1">
        <f t="array" aca="1" ref="G6" ca="1">LOOKUP(2,1/(INDIRECT("A1:A"&amp;ROW()-1)&lt;INDIRECT("A"&amp;ROW())),INDIRECT("D1:D"&amp;ROW()-1))</f>
        <v>All Notes</v>
      </c>
      <c r="H6" s="28" t="str" cm="1">
        <f t="array" aca="1" ref="H6" ca="1">INDIRECT("B"&amp;ROW())&amp;IFERROR(IF(INDEX(INDIRECT("A"&amp;ROW()+1&amp;":A"&amp;ROW()+200),MATCH(TRUE,INDEX(INDIRECT("A"&amp;ROW()+1&amp;":A"&amp;ROW()+200)&lt;=INDIRECT("A"&amp;ROW()),0),))&lt;INDIRECT("A"&amp;ROW()),LEFT(INDIRECT("C"&amp;ROW()),FIND("*",INDIRECT("C"&amp;ROW()))),C6&amp;INDEX(INDIRECT("B"&amp;ROW()+1&amp;":B"&amp;ROW()+200),MATCH(TRUE,INDEX(INDIRECT("A"&amp;ROW()+1&amp;":A"&amp;ROW()+200)=INDIRECT("A"&amp;ROW()),0),))),"*")</f>
        <v>1. Reporting entity*&lt;&lt;2. Basis of accounting</v>
      </c>
    </row>
    <row r="7" spans="1:10" x14ac:dyDescent="0.25">
      <c r="A7" s="46">
        <v>2</v>
      </c>
      <c r="B7" s="15" t="s">
        <v>7013</v>
      </c>
      <c r="C7" s="15" t="s">
        <v>7007</v>
      </c>
      <c r="D7" s="15" t="s">
        <v>7009</v>
      </c>
      <c r="F7" s="28" t="str" cm="1">
        <f t="array" aca="1" ref="F7" ca="1">IFERROR(IF(INDIRECT("A"&amp;ROW())&lt;4,LOOKUP(2,1/(INDIRECT("A1:A"&amp;ROW()-1)=INDIRECT("A"&amp;ROW())),INDIRECT("D1:D"&amp;ROW()-1)),""),"")</f>
        <v>Note 1</v>
      </c>
      <c r="G7" s="28" t="str" cm="1">
        <f t="array" aca="1" ref="G7" ca="1">LOOKUP(2,1/(INDIRECT("A1:A"&amp;ROW()-1)&lt;INDIRECT("A"&amp;ROW())),INDIRECT("D1:D"&amp;ROW()-1))</f>
        <v>All Notes</v>
      </c>
      <c r="H7" s="28" t="str" cm="1">
        <f t="array" aca="1" ref="H7" ca="1">INDIRECT("B"&amp;ROW())&amp;IFERROR(IF(INDEX(INDIRECT("A"&amp;ROW()+1&amp;":A"&amp;ROW()+200),MATCH(TRUE,INDEX(INDIRECT("A"&amp;ROW()+1&amp;":A"&amp;ROW()+200)&lt;=INDIRECT("A"&amp;ROW()),0),))&lt;INDIRECT("A"&amp;ROW()),LEFT(INDIRECT("C"&amp;ROW()),FIND("*",INDIRECT("C"&amp;ROW()))),C7&amp;INDEX(INDIRECT("B"&amp;ROW()+1&amp;":B"&amp;ROW()+200),MATCH(TRUE,INDEX(INDIRECT("A"&amp;ROW()+1&amp;":A"&amp;ROW()+200)=INDIRECT("A"&amp;ROW()),0),))),"*")</f>
        <v>2. Basis of accounting*&lt;&lt;3. Going concern</v>
      </c>
    </row>
    <row r="8" spans="1:10" x14ac:dyDescent="0.25">
      <c r="A8" s="46">
        <v>2</v>
      </c>
      <c r="B8" s="15" t="s">
        <v>7014</v>
      </c>
      <c r="C8" s="15" t="s">
        <v>7007</v>
      </c>
      <c r="D8" s="15" t="s">
        <v>7010</v>
      </c>
      <c r="F8" s="28" t="str" cm="1">
        <f t="array" aca="1" ref="F8" ca="1">IFERROR(IF(INDIRECT("A"&amp;ROW())&lt;4,LOOKUP(2,1/(INDIRECT("A1:A"&amp;ROW()-1)=INDIRECT("A"&amp;ROW())),INDIRECT("D1:D"&amp;ROW()-1)),""),"")</f>
        <v>Note 2</v>
      </c>
      <c r="G8" s="28" t="str" cm="1">
        <f t="array" aca="1" ref="G8" ca="1">LOOKUP(2,1/(INDIRECT("A1:A"&amp;ROW()-1)&lt;INDIRECT("A"&amp;ROW())),INDIRECT("D1:D"&amp;ROW()-1))</f>
        <v>All Notes</v>
      </c>
      <c r="H8" s="28" t="str" cm="1">
        <f t="array" aca="1" ref="H8" ca="1">INDIRECT("B"&amp;ROW())&amp;IFERROR(IF(INDEX(INDIRECT("A"&amp;ROW()+1&amp;":A"&amp;ROW()+200),MATCH(TRUE,INDEX(INDIRECT("A"&amp;ROW()+1&amp;":A"&amp;ROW()+200)&lt;=INDIRECT("A"&amp;ROW()),0),))&lt;INDIRECT("A"&amp;ROW()),LEFT(INDIRECT("C"&amp;ROW()),FIND("*",INDIRECT("C"&amp;ROW()))),C8&amp;INDEX(INDIRECT("B"&amp;ROW()+1&amp;":B"&amp;ROW()+200),MATCH(TRUE,INDEX(INDIRECT("A"&amp;ROW()+1&amp;":A"&amp;ROW()+200)=INDIRECT("A"&amp;ROW()),0),))),"*")</f>
        <v>3. Going concern*&lt;&lt;4. Functional and presentation currency</v>
      </c>
    </row>
    <row r="9" spans="1:10" x14ac:dyDescent="0.25">
      <c r="A9" s="46">
        <v>2</v>
      </c>
      <c r="B9" s="15" t="s">
        <v>7015</v>
      </c>
      <c r="C9" s="15" t="s">
        <v>7007</v>
      </c>
      <c r="D9" s="15" t="s">
        <v>7017</v>
      </c>
      <c r="F9" s="28" t="str" cm="1">
        <f t="array" aca="1" ref="F9" ca="1">IFERROR(IF(INDIRECT("A"&amp;ROW())&lt;4,LOOKUP(2,1/(INDIRECT("A1:A"&amp;ROW()-1)=INDIRECT("A"&amp;ROW())),INDIRECT("D1:D"&amp;ROW()-1)),""),"")</f>
        <v>Note 3</v>
      </c>
      <c r="G9" s="28" t="str" cm="1">
        <f t="array" aca="1" ref="G9" ca="1">LOOKUP(2,1/(INDIRECT("A1:A"&amp;ROW()-1)&lt;INDIRECT("A"&amp;ROW())),INDIRECT("D1:D"&amp;ROW()-1))</f>
        <v>All Notes</v>
      </c>
      <c r="H9" s="28" t="str" cm="1">
        <f t="array" aca="1" ref="H9" ca="1">INDIRECT("B"&amp;ROW())&amp;IFERROR(IF(INDEX(INDIRECT("A"&amp;ROW()+1&amp;":A"&amp;ROW()+200),MATCH(TRUE,INDEX(INDIRECT("A"&amp;ROW()+1&amp;":A"&amp;ROW()+200)&lt;=INDIRECT("A"&amp;ROW()),0),))&lt;INDIRECT("A"&amp;ROW()),LEFT(INDIRECT("C"&amp;ROW()),FIND("*",INDIRECT("C"&amp;ROW()))),C9&amp;INDEX(INDIRECT("B"&amp;ROW()+1&amp;":B"&amp;ROW()+200),MATCH(TRUE,INDEX(INDIRECT("A"&amp;ROW()+1&amp;":A"&amp;ROW()+200)=INDIRECT("A"&amp;ROW()),0),))),"*")</f>
        <v>4. Functional and presentation currency*&lt;&lt;5. Use of judgements and estimates</v>
      </c>
    </row>
    <row r="10" spans="1:10" x14ac:dyDescent="0.25">
      <c r="A10" s="46">
        <v>2</v>
      </c>
      <c r="B10" s="15" t="s">
        <v>7016</v>
      </c>
      <c r="C10" s="15" t="s">
        <v>7007</v>
      </c>
      <c r="D10" s="15" t="s">
        <v>7018</v>
      </c>
      <c r="F10" s="28" t="str" cm="1">
        <f t="array" aca="1" ref="F10" ca="1">IFERROR(IF(INDIRECT("A"&amp;ROW())&lt;4,LOOKUP(2,1/(INDIRECT("A1:A"&amp;ROW()-1)=INDIRECT("A"&amp;ROW())),INDIRECT("D1:D"&amp;ROW()-1)),""),"")</f>
        <v>Note 4</v>
      </c>
      <c r="G10" s="28" t="str" cm="1">
        <f t="array" aca="1" ref="G10" ca="1">LOOKUP(2,1/(INDIRECT("A1:A"&amp;ROW()-1)&lt;INDIRECT("A"&amp;ROW())),INDIRECT("D1:D"&amp;ROW()-1))</f>
        <v>All Notes</v>
      </c>
      <c r="H10" s="28" t="str" cm="1">
        <f t="array" aca="1" ref="H10" ca="1">INDIRECT("B"&amp;ROW())&amp;IFERROR(IF(INDEX(INDIRECT("A"&amp;ROW()+1&amp;":A"&amp;ROW()+200),MATCH(TRUE,INDEX(INDIRECT("A"&amp;ROW()+1&amp;":A"&amp;ROW()+200)&lt;=INDIRECT("A"&amp;ROW()),0),))&lt;INDIRECT("A"&amp;ROW()),LEFT(INDIRECT("C"&amp;ROW()),FIND("*",INDIRECT("C"&amp;ROW()))),C10&amp;INDEX(INDIRECT("B"&amp;ROW()+1&amp;":B"&amp;ROW()+200),MATCH(TRUE,INDEX(INDIRECT("A"&amp;ROW()+1&amp;":A"&amp;ROW()+200)=INDIRECT("A"&amp;ROW()),0),))),"*")</f>
        <v>5. Use of judgements and estimates*&lt;&lt;6. Changes in application accounting policies / fundamental error</v>
      </c>
    </row>
    <row r="11" spans="1:10" x14ac:dyDescent="0.25">
      <c r="A11" s="46">
        <v>2</v>
      </c>
      <c r="B11" s="15" t="s">
        <v>7103</v>
      </c>
      <c r="C11" s="15" t="s">
        <v>7007</v>
      </c>
      <c r="D11" s="15" t="s">
        <v>7019</v>
      </c>
      <c r="F11" s="28" t="str" cm="1">
        <f t="array" aca="1" ref="F11" ca="1">IFERROR(IF(INDIRECT("A"&amp;ROW())&lt;4,LOOKUP(2,1/(INDIRECT("A1:A"&amp;ROW()-1)=INDIRECT("A"&amp;ROW())),INDIRECT("D1:D"&amp;ROW()-1)),""),"")</f>
        <v>Note 5</v>
      </c>
      <c r="G11" s="28" t="str" cm="1">
        <f t="array" aca="1" ref="G11" ca="1">LOOKUP(2,1/(INDIRECT("A1:A"&amp;ROW()-1)&lt;INDIRECT("A"&amp;ROW())),INDIRECT("D1:D"&amp;ROW()-1))</f>
        <v>All Notes</v>
      </c>
      <c r="H11" s="28" t="str" cm="1">
        <f t="array" aca="1" ref="H11" ca="1">INDIRECT("B"&amp;ROW())&amp;IFERROR(IF(INDEX(INDIRECT("A"&amp;ROW()+1&amp;":A"&amp;ROW()+200),MATCH(TRUE,INDEX(INDIRECT("A"&amp;ROW()+1&amp;":A"&amp;ROW()+200)&lt;=INDIRECT("A"&amp;ROW()),0),))&lt;INDIRECT("A"&amp;ROW()),LEFT(INDIRECT("C"&amp;ROW()),FIND("*",INDIRECT("C"&amp;ROW()))),C11&amp;INDEX(INDIRECT("B"&amp;ROW()+1&amp;":B"&amp;ROW()+200),MATCH(TRUE,INDEX(INDIRECT("A"&amp;ROW()+1&amp;":A"&amp;ROW()+200)=INDIRECT("A"&amp;ROW()),0),))),"*")</f>
        <v>6. Changes in application accounting policies / fundamental error*&lt;&lt;7. Material accounting policies</v>
      </c>
    </row>
    <row r="12" spans="1:10" x14ac:dyDescent="0.25">
      <c r="A12" s="46">
        <v>2</v>
      </c>
      <c r="B12" s="15" t="s">
        <v>7061</v>
      </c>
      <c r="C12" s="15" t="s">
        <v>7007</v>
      </c>
      <c r="D12" s="15" t="s">
        <v>7020</v>
      </c>
      <c r="F12" s="28" t="str" cm="1">
        <f t="array" aca="1" ref="F12" ca="1">IFERROR(IF(INDIRECT("A"&amp;ROW())&lt;4,LOOKUP(2,1/(INDIRECT("A1:A"&amp;ROW()-1)=INDIRECT("A"&amp;ROW())),INDIRECT("D1:D"&amp;ROW()-1)),""),"")</f>
        <v>Note 6</v>
      </c>
      <c r="G12" s="28" t="str" cm="1">
        <f t="array" aca="1" ref="G12" ca="1">LOOKUP(2,1/(INDIRECT("A1:A"&amp;ROW()-1)&lt;INDIRECT("A"&amp;ROW())),INDIRECT("D1:D"&amp;ROW()-1))</f>
        <v>All Notes</v>
      </c>
      <c r="H12" s="28" t="str" cm="1">
        <f t="array" aca="1" ref="H12" ca="1">INDIRECT("B"&amp;ROW())&amp;IFERROR(IF(INDEX(INDIRECT("A"&amp;ROW()+1&amp;":A"&amp;ROW()+200),MATCH(TRUE,INDEX(INDIRECT("A"&amp;ROW()+1&amp;":A"&amp;ROW()+200)&lt;=INDIRECT("A"&amp;ROW()),0),))&lt;INDIRECT("A"&amp;ROW()),LEFT(INDIRECT("C"&amp;ROW()),FIND("*",INDIRECT("C"&amp;ROW()))),C12&amp;INDEX(INDIRECT("B"&amp;ROW()+1&amp;":B"&amp;ROW()+200),MATCH(TRUE,INDEX(INDIRECT("A"&amp;ROW()+1&amp;":A"&amp;ROW()+200)=INDIRECT("A"&amp;ROW()),0),))),"*")</f>
        <v>7. Material accounting policies*&lt;&lt;8. Operating segments</v>
      </c>
    </row>
    <row r="13" spans="1:10" x14ac:dyDescent="0.25">
      <c r="A13" s="46">
        <v>2</v>
      </c>
      <c r="B13" s="15" t="s">
        <v>7027</v>
      </c>
      <c r="C13" s="15" t="s">
        <v>7007</v>
      </c>
      <c r="D13" s="15" t="s">
        <v>7021</v>
      </c>
      <c r="F13" s="28" t="str" cm="1">
        <f t="array" aca="1" ref="F13" ca="1">IFERROR(IF(INDIRECT("A"&amp;ROW())&lt;4,LOOKUP(2,1/(INDIRECT("A1:A"&amp;ROW()-1)=INDIRECT("A"&amp;ROW())),INDIRECT("D1:D"&amp;ROW()-1)),""),"")</f>
        <v>Note 7</v>
      </c>
      <c r="G13" s="28" t="str" cm="1">
        <f t="array" aca="1" ref="G13" ca="1">LOOKUP(2,1/(INDIRECT("A1:A"&amp;ROW()-1)&lt;INDIRECT("A"&amp;ROW())),INDIRECT("D1:D"&amp;ROW()-1))</f>
        <v>All Notes</v>
      </c>
      <c r="H13" s="28" t="str" cm="1">
        <f t="array" aca="1" ref="H13" ca="1">INDIRECT("B"&amp;ROW())&amp;IFERROR(IF(INDEX(INDIRECT("A"&amp;ROW()+1&amp;":A"&amp;ROW()+200),MATCH(TRUE,INDEX(INDIRECT("A"&amp;ROW()+1&amp;":A"&amp;ROW()+200)&lt;=INDIRECT("A"&amp;ROW()),0),))&lt;INDIRECT("A"&amp;ROW()),LEFT(INDIRECT("C"&amp;ROW()),FIND("*",INDIRECT("C"&amp;ROW()))),C13&amp;INDEX(INDIRECT("B"&amp;ROW()+1&amp;":B"&amp;ROW()+200),MATCH(TRUE,INDEX(INDIRECT("A"&amp;ROW()+1&amp;":A"&amp;ROW()+200)=INDIRECT("A"&amp;ROW()),0),))),"*")</f>
        <v>8. Operating segments*&lt;&lt;9. List of subsidiaries</v>
      </c>
    </row>
    <row r="14" spans="1:10" x14ac:dyDescent="0.25">
      <c r="A14" s="46">
        <v>2</v>
      </c>
      <c r="B14" s="15" t="s">
        <v>7062</v>
      </c>
      <c r="C14" s="15" t="s">
        <v>7007</v>
      </c>
      <c r="D14" s="15" t="s">
        <v>7022</v>
      </c>
      <c r="F14" s="28" t="str" cm="1">
        <f t="array" aca="1" ref="F14" ca="1">IFERROR(IF(INDIRECT("A"&amp;ROW())&lt;4,LOOKUP(2,1/(INDIRECT("A1:A"&amp;ROW()-1)=INDIRECT("A"&amp;ROW())),INDIRECT("D1:D"&amp;ROW()-1)),""),"")</f>
        <v>Note 8</v>
      </c>
      <c r="G14" s="28" t="str" cm="1">
        <f t="array" aca="1" ref="G14" ca="1">LOOKUP(2,1/(INDIRECT("A1:A"&amp;ROW()-1)&lt;INDIRECT("A"&amp;ROW())),INDIRECT("D1:D"&amp;ROW()-1))</f>
        <v>All Notes</v>
      </c>
      <c r="H14" s="28" t="str" cm="1">
        <f t="array" aca="1" ref="H14" ca="1">INDIRECT("B"&amp;ROW())&amp;IFERROR(IF(INDEX(INDIRECT("A"&amp;ROW()+1&amp;":A"&amp;ROW()+200),MATCH(TRUE,INDEX(INDIRECT("A"&amp;ROW()+1&amp;":A"&amp;ROW()+200)&lt;=INDIRECT("A"&amp;ROW()),0),))&lt;INDIRECT("A"&amp;ROW()),LEFT(INDIRECT("C"&amp;ROW()),FIND("*",INDIRECT("C"&amp;ROW()))),C14&amp;INDEX(INDIRECT("B"&amp;ROW()+1&amp;":B"&amp;ROW()+200),MATCH(TRUE,INDEX(INDIRECT("A"&amp;ROW()+1&amp;":A"&amp;ROW()+200)=INDIRECT("A"&amp;ROW()),0),))),"*")</f>
        <v>9. List of subsidiaries*&lt;&lt;10. Revenue</v>
      </c>
    </row>
    <row r="15" spans="1:10" x14ac:dyDescent="0.25">
      <c r="A15" s="46">
        <v>2</v>
      </c>
      <c r="B15" s="15" t="s">
        <v>7063</v>
      </c>
      <c r="C15" s="15" t="s">
        <v>7007</v>
      </c>
      <c r="D15" s="15" t="s">
        <v>7023</v>
      </c>
      <c r="F15" s="28" t="str" cm="1">
        <f t="array" aca="1" ref="F15" ca="1">IFERROR(IF(INDIRECT("A"&amp;ROW())&lt;4,LOOKUP(2,1/(INDIRECT("A1:A"&amp;ROW()-1)=INDIRECT("A"&amp;ROW())),INDIRECT("D1:D"&amp;ROW()-1)),""),"")</f>
        <v>Note 9</v>
      </c>
      <c r="G15" s="28" t="str" cm="1">
        <f t="array" aca="1" ref="G15" ca="1">LOOKUP(2,1/(INDIRECT("A1:A"&amp;ROW()-1)&lt;INDIRECT("A"&amp;ROW())),INDIRECT("D1:D"&amp;ROW()-1))</f>
        <v>All Notes</v>
      </c>
      <c r="H15" s="28" t="str" cm="1">
        <f t="array" aca="1" ref="H15" ca="1">INDIRECT("B"&amp;ROW())&amp;IFERROR(IF(INDEX(INDIRECT("A"&amp;ROW()+1&amp;":A"&amp;ROW()+200),MATCH(TRUE,INDEX(INDIRECT("A"&amp;ROW()+1&amp;":A"&amp;ROW()+200)&lt;=INDIRECT("A"&amp;ROW()),0),))&lt;INDIRECT("A"&amp;ROW()),LEFT(INDIRECT("C"&amp;ROW()),FIND("*",INDIRECT("C"&amp;ROW()))),C15&amp;INDEX(INDIRECT("B"&amp;ROW()+1&amp;":B"&amp;ROW()+200),MATCH(TRUE,INDEX(INDIRECT("A"&amp;ROW()+1&amp;":A"&amp;ROW()+200)=INDIRECT("A"&amp;ROW()),0),))),"*")</f>
        <v>10. Revenue*&lt;&lt;11. Contract liabilities</v>
      </c>
    </row>
    <row r="16" spans="1:10" x14ac:dyDescent="0.25">
      <c r="A16" s="46">
        <v>2</v>
      </c>
      <c r="B16" s="15" t="s">
        <v>7080</v>
      </c>
      <c r="C16" s="15" t="s">
        <v>7007</v>
      </c>
      <c r="D16" s="15" t="s">
        <v>7024</v>
      </c>
      <c r="F16" s="28" t="str" cm="1">
        <f t="array" aca="1" ref="F16" ca="1">IFERROR(IF(INDIRECT("A"&amp;ROW())&lt;4,LOOKUP(2,1/(INDIRECT("A1:A"&amp;ROW()-1)=INDIRECT("A"&amp;ROW())),INDIRECT("D1:D"&amp;ROW()-1)),""),"")</f>
        <v>Note 10</v>
      </c>
      <c r="G16" s="28" t="str" cm="1">
        <f t="array" aca="1" ref="G16" ca="1">LOOKUP(2,1/(INDIRECT("A1:A"&amp;ROW()-1)&lt;INDIRECT("A"&amp;ROW())),INDIRECT("D1:D"&amp;ROW()-1))</f>
        <v>All Notes</v>
      </c>
      <c r="H16" s="28" t="str" cm="1">
        <f t="array" aca="1" ref="H16" ca="1">INDIRECT("B"&amp;ROW())&amp;IFERROR(IF(INDEX(INDIRECT("A"&amp;ROW()+1&amp;":A"&amp;ROW()+200),MATCH(TRUE,INDEX(INDIRECT("A"&amp;ROW()+1&amp;":A"&amp;ROW()+200)&lt;=INDIRECT("A"&amp;ROW()),0),))&lt;INDIRECT("A"&amp;ROW()),LEFT(INDIRECT("C"&amp;ROW()),FIND("*",INDIRECT("C"&amp;ROW()))),C16&amp;INDEX(INDIRECT("B"&amp;ROW()+1&amp;":B"&amp;ROW()+200),MATCH(TRUE,INDEX(INDIRECT("A"&amp;ROW()+1&amp;":A"&amp;ROW()+200)=INDIRECT("A"&amp;ROW()),0),))),"*")</f>
        <v>11. Contract liabilities*&lt;&lt;12. Cost of sales, distribution and administrative expenses</v>
      </c>
    </row>
    <row r="17" spans="1:8" x14ac:dyDescent="0.25">
      <c r="A17" s="46">
        <v>2</v>
      </c>
      <c r="B17" s="15" t="s">
        <v>7081</v>
      </c>
      <c r="C17" s="15" t="s">
        <v>7007</v>
      </c>
      <c r="D17" s="15" t="s">
        <v>7025</v>
      </c>
      <c r="F17" s="28" t="str" cm="1">
        <f t="array" aca="1" ref="F17" ca="1">IFERROR(IF(INDIRECT("A"&amp;ROW())&lt;4,LOOKUP(2,1/(INDIRECT("A1:A"&amp;ROW()-1)=INDIRECT("A"&amp;ROW())),INDIRECT("D1:D"&amp;ROW()-1)),""),"")</f>
        <v>Note 11</v>
      </c>
      <c r="G17" s="28" t="str" cm="1">
        <f t="array" aca="1" ref="G17" ca="1">LOOKUP(2,1/(INDIRECT("A1:A"&amp;ROW()-1)&lt;INDIRECT("A"&amp;ROW())),INDIRECT("D1:D"&amp;ROW()-1))</f>
        <v>All Notes</v>
      </c>
      <c r="H17" s="28" t="str" cm="1">
        <f t="array" aca="1" ref="H17" ca="1">INDIRECT("B"&amp;ROW())&amp;IFERROR(IF(INDEX(INDIRECT("A"&amp;ROW()+1&amp;":A"&amp;ROW()+200),MATCH(TRUE,INDEX(INDIRECT("A"&amp;ROW()+1&amp;":A"&amp;ROW()+200)&lt;=INDIRECT("A"&amp;ROW()),0),))&lt;INDIRECT("A"&amp;ROW()),LEFT(INDIRECT("C"&amp;ROW()),FIND("*",INDIRECT("C"&amp;ROW()))),C17&amp;INDEX(INDIRECT("B"&amp;ROW()+1&amp;":B"&amp;ROW()+200),MATCH(TRUE,INDEX(INDIRECT("A"&amp;ROW()+1&amp;":A"&amp;ROW()+200)=INDIRECT("A"&amp;ROW()),0),))),"*")</f>
        <v>12. Cost of sales, distribution and administrative expenses*&lt;&lt;13. Employee benefit expense</v>
      </c>
    </row>
    <row r="18" spans="1:8" x14ac:dyDescent="0.25">
      <c r="A18" s="46">
        <v>2</v>
      </c>
      <c r="B18" s="15" t="s">
        <v>7082</v>
      </c>
      <c r="C18" s="15" t="s">
        <v>7007</v>
      </c>
      <c r="D18" s="15" t="s">
        <v>7026</v>
      </c>
      <c r="F18" s="28" t="str" cm="1">
        <f t="array" aca="1" ref="F18" ca="1">IFERROR(IF(INDIRECT("A"&amp;ROW())&lt;4,LOOKUP(2,1/(INDIRECT("A1:A"&amp;ROW()-1)=INDIRECT("A"&amp;ROW())),INDIRECT("D1:D"&amp;ROW()-1)),""),"")</f>
        <v>Note 12</v>
      </c>
      <c r="G18" s="28" t="str" cm="1">
        <f t="array" aca="1" ref="G18" ca="1">LOOKUP(2,1/(INDIRECT("A1:A"&amp;ROW()-1)&lt;INDIRECT("A"&amp;ROW())),INDIRECT("D1:D"&amp;ROW()-1))</f>
        <v>All Notes</v>
      </c>
      <c r="H18" s="28" t="str" cm="1">
        <f t="array" aca="1" ref="H18" ca="1">INDIRECT("B"&amp;ROW())&amp;IFERROR(IF(INDEX(INDIRECT("A"&amp;ROW()+1&amp;":A"&amp;ROW()+200),MATCH(TRUE,INDEX(INDIRECT("A"&amp;ROW()+1&amp;":A"&amp;ROW()+200)&lt;=INDIRECT("A"&amp;ROW()),0),))&lt;INDIRECT("A"&amp;ROW()),LEFT(INDIRECT("C"&amp;ROW()),FIND("*",INDIRECT("C"&amp;ROW()))),C18&amp;INDEX(INDIRECT("B"&amp;ROW()+1&amp;":B"&amp;ROW()+200),MATCH(TRUE,INDEX(INDIRECT("A"&amp;ROW()+1&amp;":A"&amp;ROW()+200)=INDIRECT("A"&amp;ROW()),0),))),"*")</f>
        <v>13. Employee benefit expense*&lt;&lt;14. Net finance cost</v>
      </c>
    </row>
    <row r="19" spans="1:8" x14ac:dyDescent="0.25">
      <c r="A19" s="46">
        <v>2</v>
      </c>
      <c r="B19" s="15" t="s">
        <v>7116</v>
      </c>
      <c r="C19" s="15" t="s">
        <v>7007</v>
      </c>
      <c r="D19" s="15" t="s">
        <v>7028</v>
      </c>
      <c r="F19" s="28" t="str" cm="1">
        <f t="array" aca="1" ref="F19" ca="1">IFERROR(IF(INDIRECT("A"&amp;ROW())&lt;4,LOOKUP(2,1/(INDIRECT("A1:A"&amp;ROW()-1)=INDIRECT("A"&amp;ROW())),INDIRECT("D1:D"&amp;ROW()-1)),""),"")</f>
        <v>Note 13</v>
      </c>
      <c r="G19" s="28" t="str" cm="1">
        <f t="array" aca="1" ref="G19" ca="1">LOOKUP(2,1/(INDIRECT("A1:A"&amp;ROW()-1)&lt;INDIRECT("A"&amp;ROW())),INDIRECT("D1:D"&amp;ROW()-1))</f>
        <v>All Notes</v>
      </c>
      <c r="H19" s="28" t="str" cm="1">
        <f t="array" aca="1" ref="H19" ca="1">INDIRECT("B"&amp;ROW())&amp;IFERROR(IF(INDEX(INDIRECT("A"&amp;ROW()+1&amp;":A"&amp;ROW()+200),MATCH(TRUE,INDEX(INDIRECT("A"&amp;ROW()+1&amp;":A"&amp;ROW()+200)&lt;=INDIRECT("A"&amp;ROW()),0),))&lt;INDIRECT("A"&amp;ROW()),LEFT(INDIRECT("C"&amp;ROW()),FIND("*",INDIRECT("C"&amp;ROW()))),C19&amp;INDEX(INDIRECT("B"&amp;ROW()+1&amp;":B"&amp;ROW()+200),MATCH(TRUE,INDEX(INDIRECT("A"&amp;ROW()+1&amp;":A"&amp;ROW()+200)=INDIRECT("A"&amp;ROW()),0),))),"*")</f>
        <v>14. Net finance cost*&lt;&lt;15. Earnings per share</v>
      </c>
    </row>
    <row r="20" spans="1:8" x14ac:dyDescent="0.25">
      <c r="A20" s="46">
        <v>2</v>
      </c>
      <c r="B20" s="15" t="s">
        <v>7083</v>
      </c>
      <c r="C20" s="15" t="s">
        <v>7007</v>
      </c>
      <c r="D20" s="15" t="s">
        <v>7029</v>
      </c>
      <c r="F20" s="28" t="str" cm="1">
        <f t="array" aca="1" ref="F20" ca="1">IFERROR(IF(INDIRECT("A"&amp;ROW())&lt;4,LOOKUP(2,1/(INDIRECT("A1:A"&amp;ROW()-1)=INDIRECT("A"&amp;ROW())),INDIRECT("D1:D"&amp;ROW()-1)),""),"")</f>
        <v>Note 14</v>
      </c>
      <c r="G20" s="28" t="str" cm="1">
        <f t="array" aca="1" ref="G20" ca="1">LOOKUP(2,1/(INDIRECT("A1:A"&amp;ROW()-1)&lt;INDIRECT("A"&amp;ROW())),INDIRECT("D1:D"&amp;ROW()-1))</f>
        <v>All Notes</v>
      </c>
      <c r="H20" s="28" t="str" cm="1">
        <f t="array" aca="1" ref="H20" ca="1">INDIRECT("B"&amp;ROW())&amp;IFERROR(IF(INDEX(INDIRECT("A"&amp;ROW()+1&amp;":A"&amp;ROW()+200),MATCH(TRUE,INDEX(INDIRECT("A"&amp;ROW()+1&amp;":A"&amp;ROW()+200)&lt;=INDIRECT("A"&amp;ROW()),0),))&lt;INDIRECT("A"&amp;ROW()),LEFT(INDIRECT("C"&amp;ROW()),FIND("*",INDIRECT("C"&amp;ROW()))),C20&amp;INDEX(INDIRECT("B"&amp;ROW()+1&amp;":B"&amp;ROW()+200),MATCH(TRUE,INDEX(INDIRECT("A"&amp;ROW()+1&amp;":A"&amp;ROW()+200)=INDIRECT("A"&amp;ROW()),0),))),"*")</f>
        <v>15. Earnings per share*&lt;&lt;16. Description of share option program (equity-settled)</v>
      </c>
    </row>
    <row r="21" spans="1:8" x14ac:dyDescent="0.25">
      <c r="A21" s="46">
        <v>2</v>
      </c>
      <c r="B21" s="15" t="s">
        <v>7084</v>
      </c>
      <c r="C21" s="15" t="s">
        <v>7007</v>
      </c>
      <c r="D21" s="15" t="s">
        <v>7030</v>
      </c>
      <c r="F21" s="28" t="str" cm="1">
        <f t="array" aca="1" ref="F21" ca="1">IFERROR(IF(INDIRECT("A"&amp;ROW())&lt;4,LOOKUP(2,1/(INDIRECT("A1:A"&amp;ROW()-1)=INDIRECT("A"&amp;ROW())),INDIRECT("D1:D"&amp;ROW()-1)),""),"")</f>
        <v>Note 15</v>
      </c>
      <c r="G21" s="28" t="str" cm="1">
        <f t="array" aca="1" ref="G21" ca="1">LOOKUP(2,1/(INDIRECT("A1:A"&amp;ROW()-1)&lt;INDIRECT("A"&amp;ROW())),INDIRECT("D1:D"&amp;ROW()-1))</f>
        <v>All Notes</v>
      </c>
      <c r="H21" s="28" t="str" cm="1">
        <f t="array" aca="1" ref="H21" ca="1">INDIRECT("B"&amp;ROW())&amp;IFERROR(IF(INDEX(INDIRECT("A"&amp;ROW()+1&amp;":A"&amp;ROW()+200),MATCH(TRUE,INDEX(INDIRECT("A"&amp;ROW()+1&amp;":A"&amp;ROW()+200)&lt;=INDIRECT("A"&amp;ROW()),0),))&lt;INDIRECT("A"&amp;ROW()),LEFT(INDIRECT("C"&amp;ROW()),FIND("*",INDIRECT("C"&amp;ROW()))),C21&amp;INDEX(INDIRECT("B"&amp;ROW()+1&amp;":B"&amp;ROW()+200),MATCH(TRUE,INDEX(INDIRECT("A"&amp;ROW()+1&amp;":A"&amp;ROW()+200)=INDIRECT("A"&amp;ROW()),0),))),"*")</f>
        <v>16. Description of share option program (equity-settled)*&lt;&lt;17. Income taxes</v>
      </c>
    </row>
    <row r="22" spans="1:8" x14ac:dyDescent="0.25">
      <c r="A22" s="46">
        <v>2</v>
      </c>
      <c r="B22" s="15" t="s">
        <v>7085</v>
      </c>
      <c r="C22" s="15" t="s">
        <v>7007</v>
      </c>
      <c r="D22" s="15" t="s">
        <v>7031</v>
      </c>
      <c r="F22" s="28" t="str" cm="1">
        <f t="array" aca="1" ref="F22" ca="1">IFERROR(IF(INDIRECT("A"&amp;ROW())&lt;4,LOOKUP(2,1/(INDIRECT("A1:A"&amp;ROW()-1)=INDIRECT("A"&amp;ROW())),INDIRECT("D1:D"&amp;ROW()-1)),""),"")</f>
        <v>Note 16</v>
      </c>
      <c r="G22" s="28" t="str" cm="1">
        <f t="array" aca="1" ref="G22" ca="1">LOOKUP(2,1/(INDIRECT("A1:A"&amp;ROW()-1)&lt;INDIRECT("A"&amp;ROW())),INDIRECT("D1:D"&amp;ROW()-1))</f>
        <v>All Notes</v>
      </c>
      <c r="H22" s="28" t="str" cm="1">
        <f t="array" aca="1" ref="H22" ca="1">INDIRECT("B"&amp;ROW())&amp;IFERROR(IF(INDEX(INDIRECT("A"&amp;ROW()+1&amp;":A"&amp;ROW()+200),MATCH(TRUE,INDEX(INDIRECT("A"&amp;ROW()+1&amp;":A"&amp;ROW()+200)&lt;=INDIRECT("A"&amp;ROW()),0),))&lt;INDIRECT("A"&amp;ROW()),LEFT(INDIRECT("C"&amp;ROW()),FIND("*",INDIRECT("C"&amp;ROW()))),C22&amp;INDEX(INDIRECT("B"&amp;ROW()+1&amp;":B"&amp;ROW()+200),MATCH(TRUE,INDEX(INDIRECT("A"&amp;ROW()+1&amp;":A"&amp;ROW()+200)=INDIRECT("A"&amp;ROW()),0),))),"*")</f>
        <v>17. Income taxes*&lt;&lt;18. Property, plant, and equipment</v>
      </c>
    </row>
    <row r="23" spans="1:8" x14ac:dyDescent="0.25">
      <c r="A23" s="46">
        <v>2</v>
      </c>
      <c r="B23" s="15" t="s">
        <v>7086</v>
      </c>
      <c r="C23" s="15" t="s">
        <v>7007</v>
      </c>
      <c r="D23" s="15" t="s">
        <v>7032</v>
      </c>
      <c r="F23" s="28" t="str" cm="1">
        <f t="array" aca="1" ref="F23" ca="1">IFERROR(IF(INDIRECT("A"&amp;ROW())&lt;4,LOOKUP(2,1/(INDIRECT("A1:A"&amp;ROW()-1)=INDIRECT("A"&amp;ROW())),INDIRECT("D1:D"&amp;ROW()-1)),""),"")</f>
        <v>Note 17</v>
      </c>
      <c r="G23" s="28" t="str" cm="1">
        <f t="array" aca="1" ref="G23" ca="1">LOOKUP(2,1/(INDIRECT("A1:A"&amp;ROW()-1)&lt;INDIRECT("A"&amp;ROW())),INDIRECT("D1:D"&amp;ROW()-1))</f>
        <v>All Notes</v>
      </c>
      <c r="H23" s="28" t="str" cm="1">
        <f t="array" aca="1" ref="H23" ca="1">INDIRECT("B"&amp;ROW())&amp;IFERROR(IF(INDEX(INDIRECT("A"&amp;ROW()+1&amp;":A"&amp;ROW()+200),MATCH(TRUE,INDEX(INDIRECT("A"&amp;ROW()+1&amp;":A"&amp;ROW()+200)&lt;=INDIRECT("A"&amp;ROW()),0),))&lt;INDIRECT("A"&amp;ROW()),LEFT(INDIRECT("C"&amp;ROW()),FIND("*",INDIRECT("C"&amp;ROW()))),C23&amp;INDEX(INDIRECT("B"&amp;ROW()+1&amp;":B"&amp;ROW()+200),MATCH(TRUE,INDEX(INDIRECT("A"&amp;ROW()+1&amp;":A"&amp;ROW()+200)=INDIRECT("A"&amp;ROW()),0),))),"*")</f>
        <v>18. Property, plant, and equipment*&lt;&lt;19. Intangible assets</v>
      </c>
    </row>
    <row r="24" spans="1:8" x14ac:dyDescent="0.25">
      <c r="A24" s="46">
        <v>2</v>
      </c>
      <c r="B24" s="15" t="s">
        <v>7087</v>
      </c>
      <c r="C24" s="15" t="s">
        <v>7007</v>
      </c>
      <c r="D24" s="15" t="s">
        <v>7033</v>
      </c>
      <c r="F24" s="28" t="str" cm="1">
        <f t="array" aca="1" ref="F24" ca="1">IFERROR(IF(INDIRECT("A"&amp;ROW())&lt;4,LOOKUP(2,1/(INDIRECT("A1:A"&amp;ROW()-1)=INDIRECT("A"&amp;ROW())),INDIRECT("D1:D"&amp;ROW()-1)),""),"")</f>
        <v>Note 18</v>
      </c>
      <c r="G24" s="28" t="str" cm="1">
        <f t="array" aca="1" ref="G24" ca="1">LOOKUP(2,1/(INDIRECT("A1:A"&amp;ROW()-1)&lt;INDIRECT("A"&amp;ROW())),INDIRECT("D1:D"&amp;ROW()-1))</f>
        <v>All Notes</v>
      </c>
      <c r="H24" s="28" t="str" cm="1">
        <f t="array" aca="1" ref="H24" ca="1">INDIRECT("B"&amp;ROW())&amp;IFERROR(IF(INDEX(INDIRECT("A"&amp;ROW()+1&amp;":A"&amp;ROW()+200),MATCH(TRUE,INDEX(INDIRECT("A"&amp;ROW()+1&amp;":A"&amp;ROW()+200)&lt;=INDIRECT("A"&amp;ROW()),0),))&lt;INDIRECT("A"&amp;ROW()),LEFT(INDIRECT("C"&amp;ROW()),FIND("*",INDIRECT("C"&amp;ROW()))),C24&amp;INDEX(INDIRECT("B"&amp;ROW()+1&amp;":B"&amp;ROW()+200),MATCH(TRUE,INDEX(INDIRECT("A"&amp;ROW()+1&amp;":A"&amp;ROW()+200)=INDIRECT("A"&amp;ROW()),0),))),"*")</f>
        <v>19. Intangible assets*&lt;&lt;20. Financial asset measured at fair value through profit or loss</v>
      </c>
    </row>
    <row r="25" spans="1:8" x14ac:dyDescent="0.25">
      <c r="A25" s="46">
        <v>2</v>
      </c>
      <c r="B25" s="15" t="s">
        <v>7104</v>
      </c>
      <c r="C25" s="15" t="s">
        <v>7007</v>
      </c>
      <c r="D25" s="15" t="s">
        <v>7034</v>
      </c>
      <c r="F25" s="28" t="str" cm="1">
        <f t="array" aca="1" ref="F25" ca="1">IFERROR(IF(INDIRECT("A"&amp;ROW())&lt;4,LOOKUP(2,1/(INDIRECT("A1:A"&amp;ROW()-1)=INDIRECT("A"&amp;ROW())),INDIRECT("D1:D"&amp;ROW()-1)),""),"")</f>
        <v>Note 19</v>
      </c>
      <c r="G25" s="28" t="str" cm="1">
        <f t="array" aca="1" ref="G25" ca="1">LOOKUP(2,1/(INDIRECT("A1:A"&amp;ROW()-1)&lt;INDIRECT("A"&amp;ROW())),INDIRECT("D1:D"&amp;ROW()-1))</f>
        <v>All Notes</v>
      </c>
      <c r="H25" s="28" t="str" cm="1">
        <f t="array" aca="1" ref="H25" ca="1">INDIRECT("B"&amp;ROW())&amp;IFERROR(IF(INDEX(INDIRECT("A"&amp;ROW()+1&amp;":A"&amp;ROW()+200),MATCH(TRUE,INDEX(INDIRECT("A"&amp;ROW()+1&amp;":A"&amp;ROW()+200)&lt;=INDIRECT("A"&amp;ROW()),0),))&lt;INDIRECT("A"&amp;ROW()),LEFT(INDIRECT("C"&amp;ROW()),FIND("*",INDIRECT("C"&amp;ROW()))),C25&amp;INDEX(INDIRECT("B"&amp;ROW()+1&amp;":B"&amp;ROW()+200),MATCH(TRUE,INDEX(INDIRECT("A"&amp;ROW()+1&amp;":A"&amp;ROW()+200)=INDIRECT("A"&amp;ROW()),0),))),"*")</f>
        <v>20. Financial asset measured at fair value through profit or loss*&lt;&lt;21. Financial asset at amortised cost</v>
      </c>
    </row>
    <row r="26" spans="1:8" x14ac:dyDescent="0.25">
      <c r="A26" s="46">
        <v>2</v>
      </c>
      <c r="B26" s="15" t="s">
        <v>7105</v>
      </c>
      <c r="C26" s="15" t="s">
        <v>7007</v>
      </c>
      <c r="D26" s="15" t="s">
        <v>7035</v>
      </c>
      <c r="F26" s="28" t="str" cm="1">
        <f t="array" aca="1" ref="F26" ca="1">IFERROR(IF(INDIRECT("A"&amp;ROW())&lt;4,LOOKUP(2,1/(INDIRECT("A1:A"&amp;ROW()-1)=INDIRECT("A"&amp;ROW())),INDIRECT("D1:D"&amp;ROW()-1)),""),"")</f>
        <v>Note 20</v>
      </c>
      <c r="G26" s="28" t="str" cm="1">
        <f t="array" aca="1" ref="G26" ca="1">LOOKUP(2,1/(INDIRECT("A1:A"&amp;ROW()-1)&lt;INDIRECT("A"&amp;ROW())),INDIRECT("D1:D"&amp;ROW()-1))</f>
        <v>All Notes</v>
      </c>
      <c r="H26" s="28" t="str" cm="1">
        <f t="array" aca="1" ref="H26" ca="1">INDIRECT("B"&amp;ROW())&amp;IFERROR(IF(INDEX(INDIRECT("A"&amp;ROW()+1&amp;":A"&amp;ROW()+200),MATCH(TRUE,INDEX(INDIRECT("A"&amp;ROW()+1&amp;":A"&amp;ROW()+200)&lt;=INDIRECT("A"&amp;ROW()),0),))&lt;INDIRECT("A"&amp;ROW()),LEFT(INDIRECT("C"&amp;ROW()),FIND("*",INDIRECT("C"&amp;ROW()))),C26&amp;INDEX(INDIRECT("B"&amp;ROW()+1&amp;":B"&amp;ROW()+200),MATCH(TRUE,INDEX(INDIRECT("A"&amp;ROW()+1&amp;":A"&amp;ROW()+200)=INDIRECT("A"&amp;ROW()),0),))),"*")</f>
        <v>21. Financial asset at amortised cost*&lt;&lt;22. Inventories</v>
      </c>
    </row>
    <row r="27" spans="1:8" x14ac:dyDescent="0.25">
      <c r="A27" s="46">
        <v>2</v>
      </c>
      <c r="B27" s="15" t="s">
        <v>7106</v>
      </c>
      <c r="C27" s="15" t="s">
        <v>7007</v>
      </c>
      <c r="D27" s="15" t="s">
        <v>7036</v>
      </c>
      <c r="F27" s="28" t="str" cm="1">
        <f t="array" aca="1" ref="F27" ca="1">IFERROR(IF(INDIRECT("A"&amp;ROW())&lt;4,LOOKUP(2,1/(INDIRECT("A1:A"&amp;ROW()-1)=INDIRECT("A"&amp;ROW())),INDIRECT("D1:D"&amp;ROW()-1)),""),"")</f>
        <v>Note 21</v>
      </c>
      <c r="G27" s="28" t="str" cm="1">
        <f t="array" aca="1" ref="G27" ca="1">LOOKUP(2,1/(INDIRECT("A1:A"&amp;ROW()-1)&lt;INDIRECT("A"&amp;ROW())),INDIRECT("D1:D"&amp;ROW()-1))</f>
        <v>All Notes</v>
      </c>
      <c r="H27" s="28" t="str" cm="1">
        <f t="array" aca="1" ref="H27" ca="1">INDIRECT("B"&amp;ROW())&amp;IFERROR(IF(INDEX(INDIRECT("A"&amp;ROW()+1&amp;":A"&amp;ROW()+200),MATCH(TRUE,INDEX(INDIRECT("A"&amp;ROW()+1&amp;":A"&amp;ROW()+200)&lt;=INDIRECT("A"&amp;ROW()),0),))&lt;INDIRECT("A"&amp;ROW()),LEFT(INDIRECT("C"&amp;ROW()),FIND("*",INDIRECT("C"&amp;ROW()))),C27&amp;INDEX(INDIRECT("B"&amp;ROW()+1&amp;":B"&amp;ROW()+200),MATCH(TRUE,INDEX(INDIRECT("A"&amp;ROW()+1&amp;":A"&amp;ROW()+200)=INDIRECT("A"&amp;ROW()),0),))),"*")</f>
        <v>22. Inventories*&lt;&lt;23. Trade and other receivables</v>
      </c>
    </row>
    <row r="28" spans="1:8" x14ac:dyDescent="0.25">
      <c r="A28" s="46">
        <v>2</v>
      </c>
      <c r="B28" s="15" t="s">
        <v>7107</v>
      </c>
      <c r="C28" s="15" t="s">
        <v>7007</v>
      </c>
      <c r="D28" s="15" t="s">
        <v>7037</v>
      </c>
      <c r="F28" s="28" t="str" cm="1">
        <f t="array" aca="1" ref="F28" ca="1">IFERROR(IF(INDIRECT("A"&amp;ROW())&lt;4,LOOKUP(2,1/(INDIRECT("A1:A"&amp;ROW()-1)=INDIRECT("A"&amp;ROW())),INDIRECT("D1:D"&amp;ROW()-1)),""),"")</f>
        <v>Note 22</v>
      </c>
      <c r="G28" s="28" t="str" cm="1">
        <f t="array" aca="1" ref="G28" ca="1">LOOKUP(2,1/(INDIRECT("A1:A"&amp;ROW()-1)&lt;INDIRECT("A"&amp;ROW())),INDIRECT("D1:D"&amp;ROW()-1))</f>
        <v>All Notes</v>
      </c>
      <c r="H28" s="28" t="str" cm="1">
        <f t="array" aca="1" ref="H28" ca="1">INDIRECT("B"&amp;ROW())&amp;IFERROR(IF(INDEX(INDIRECT("A"&amp;ROW()+1&amp;":A"&amp;ROW()+200),MATCH(TRUE,INDEX(INDIRECT("A"&amp;ROW()+1&amp;":A"&amp;ROW()+200)&lt;=INDIRECT("A"&amp;ROW()),0),))&lt;INDIRECT("A"&amp;ROW()),LEFT(INDIRECT("C"&amp;ROW()),FIND("*",INDIRECT("C"&amp;ROW()))),C28&amp;INDEX(INDIRECT("B"&amp;ROW()+1&amp;":B"&amp;ROW()+200),MATCH(TRUE,INDEX(INDIRECT("A"&amp;ROW()+1&amp;":A"&amp;ROW()+200)=INDIRECT("A"&amp;ROW()),0),))),"*")</f>
        <v>23. Trade and other receivables*&lt;&lt;24. Cash and cash equivalents</v>
      </c>
    </row>
    <row r="29" spans="1:8" x14ac:dyDescent="0.25">
      <c r="A29" s="46">
        <v>2</v>
      </c>
      <c r="B29" s="15" t="s">
        <v>7108</v>
      </c>
      <c r="C29" s="15" t="s">
        <v>7007</v>
      </c>
      <c r="D29" s="15" t="s">
        <v>7038</v>
      </c>
      <c r="F29" s="28" t="str" cm="1">
        <f t="array" aca="1" ref="F29" ca="1">IFERROR(IF(INDIRECT("A"&amp;ROW())&lt;4,LOOKUP(2,1/(INDIRECT("A1:A"&amp;ROW()-1)=INDIRECT("A"&amp;ROW())),INDIRECT("D1:D"&amp;ROW()-1)),""),"")</f>
        <v>Note 23</v>
      </c>
      <c r="G29" s="28" t="str" cm="1">
        <f t="array" aca="1" ref="G29" ca="1">LOOKUP(2,1/(INDIRECT("A1:A"&amp;ROW()-1)&lt;INDIRECT("A"&amp;ROW())),INDIRECT("D1:D"&amp;ROW()-1))</f>
        <v>All Notes</v>
      </c>
      <c r="H29" s="28" t="str" cm="1">
        <f t="array" aca="1" ref="H29" ca="1">INDIRECT("B"&amp;ROW())&amp;IFERROR(IF(INDEX(INDIRECT("A"&amp;ROW()+1&amp;":A"&amp;ROW()+200),MATCH(TRUE,INDEX(INDIRECT("A"&amp;ROW()+1&amp;":A"&amp;ROW()+200)&lt;=INDIRECT("A"&amp;ROW()),0),))&lt;INDIRECT("A"&amp;ROW()),LEFT(INDIRECT("C"&amp;ROW()),FIND("*",INDIRECT("C"&amp;ROW()))),C29&amp;INDEX(INDIRECT("B"&amp;ROW()+1&amp;":B"&amp;ROW()+200),MATCH(TRUE,INDEX(INDIRECT("A"&amp;ROW()+1&amp;":A"&amp;ROW()+200)=INDIRECT("A"&amp;ROW()),0),))),"*")</f>
        <v>24. Cash and cash equivalents*&lt;&lt;25. Capital and reserves</v>
      </c>
    </row>
    <row r="30" spans="1:8" x14ac:dyDescent="0.25">
      <c r="A30" s="46">
        <v>2</v>
      </c>
      <c r="B30" s="15" t="s">
        <v>7109</v>
      </c>
      <c r="C30" s="15" t="s">
        <v>7007</v>
      </c>
      <c r="D30" s="15" t="s">
        <v>7039</v>
      </c>
      <c r="F30" s="28" t="str" cm="1">
        <f t="array" aca="1" ref="F30" ca="1">IFERROR(IF(INDIRECT("A"&amp;ROW())&lt;4,LOOKUP(2,1/(INDIRECT("A1:A"&amp;ROW()-1)=INDIRECT("A"&amp;ROW())),INDIRECT("D1:D"&amp;ROW()-1)),""),"")</f>
        <v>Note 24</v>
      </c>
      <c r="G30" s="28" t="str" cm="1">
        <f t="array" aca="1" ref="G30" ca="1">LOOKUP(2,1/(INDIRECT("A1:A"&amp;ROW()-1)&lt;INDIRECT("A"&amp;ROW())),INDIRECT("D1:D"&amp;ROW()-1))</f>
        <v>All Notes</v>
      </c>
      <c r="H30" s="28" t="str" cm="1">
        <f t="array" aca="1" ref="H30" ca="1">INDIRECT("B"&amp;ROW())&amp;IFERROR(IF(INDEX(INDIRECT("A"&amp;ROW()+1&amp;":A"&amp;ROW()+200),MATCH(TRUE,INDEX(INDIRECT("A"&amp;ROW()+1&amp;":A"&amp;ROW()+200)&lt;=INDIRECT("A"&amp;ROW()),0),))&lt;INDIRECT("A"&amp;ROW()),LEFT(INDIRECT("C"&amp;ROW()),FIND("*",INDIRECT("C"&amp;ROW()))),C30&amp;INDEX(INDIRECT("B"&amp;ROW()+1&amp;":B"&amp;ROW()+200),MATCH(TRUE,INDEX(INDIRECT("A"&amp;ROW()+1&amp;":A"&amp;ROW()+200)=INDIRECT("A"&amp;ROW()),0),))),"*")</f>
        <v>25. Capital and reserves*&lt;&lt;26. Borrowings</v>
      </c>
    </row>
    <row r="31" spans="1:8" x14ac:dyDescent="0.25">
      <c r="A31" s="46">
        <v>2</v>
      </c>
      <c r="B31" s="15" t="s">
        <v>7110</v>
      </c>
      <c r="C31" s="15" t="s">
        <v>7007</v>
      </c>
      <c r="D31" s="15" t="s">
        <v>7040</v>
      </c>
      <c r="F31" s="28" t="str" cm="1">
        <f t="array" aca="1" ref="F31" ca="1">IFERROR(IF(INDIRECT("A"&amp;ROW())&lt;4,LOOKUP(2,1/(INDIRECT("A1:A"&amp;ROW()-1)=INDIRECT("A"&amp;ROW())),INDIRECT("D1:D"&amp;ROW()-1)),""),"")</f>
        <v>Note 25</v>
      </c>
      <c r="G31" s="28" t="str" cm="1">
        <f t="array" aca="1" ref="G31" ca="1">LOOKUP(2,1/(INDIRECT("A1:A"&amp;ROW()-1)&lt;INDIRECT("A"&amp;ROW())),INDIRECT("D1:D"&amp;ROW()-1))</f>
        <v>All Notes</v>
      </c>
      <c r="H31" s="28" t="str" cm="1">
        <f t="array" aca="1" ref="H31" ca="1">INDIRECT("B"&amp;ROW())&amp;IFERROR(IF(INDEX(INDIRECT("A"&amp;ROW()+1&amp;":A"&amp;ROW()+200),MATCH(TRUE,INDEX(INDIRECT("A"&amp;ROW()+1&amp;":A"&amp;ROW()+200)&lt;=INDIRECT("A"&amp;ROW()),0),))&lt;INDIRECT("A"&amp;ROW()),LEFT(INDIRECT("C"&amp;ROW()),FIND("*",INDIRECT("C"&amp;ROW()))),C31&amp;INDEX(INDIRECT("B"&amp;ROW()+1&amp;":B"&amp;ROW()+200),MATCH(TRUE,INDEX(INDIRECT("A"&amp;ROW()+1&amp;":A"&amp;ROW()+200)=INDIRECT("A"&amp;ROW()),0),))),"*")</f>
        <v>26. Borrowings*&lt;&lt;27. Current liabilities</v>
      </c>
    </row>
    <row r="32" spans="1:8" x14ac:dyDescent="0.25">
      <c r="A32" s="46">
        <v>2</v>
      </c>
      <c r="B32" s="15" t="s">
        <v>7111</v>
      </c>
      <c r="C32" s="15" t="s">
        <v>7007</v>
      </c>
      <c r="D32" s="15" t="s">
        <v>7041</v>
      </c>
      <c r="F32" s="28" t="str" cm="1">
        <f t="array" aca="1" ref="F32" ca="1">IFERROR(IF(INDIRECT("A"&amp;ROW())&lt;4,LOOKUP(2,1/(INDIRECT("A1:A"&amp;ROW()-1)=INDIRECT("A"&amp;ROW())),INDIRECT("D1:D"&amp;ROW()-1)),""),"")</f>
        <v>Note 26</v>
      </c>
      <c r="G32" s="28" t="str" cm="1">
        <f t="array" aca="1" ref="G32" ca="1">LOOKUP(2,1/(INDIRECT("A1:A"&amp;ROW()-1)&lt;INDIRECT("A"&amp;ROW())),INDIRECT("D1:D"&amp;ROW()-1))</f>
        <v>All Notes</v>
      </c>
      <c r="H32" s="28" t="str" cm="1">
        <f t="array" aca="1" ref="H32" ca="1">INDIRECT("B"&amp;ROW())&amp;IFERROR(IF(INDEX(INDIRECT("A"&amp;ROW()+1&amp;":A"&amp;ROW()+200),MATCH(TRUE,INDEX(INDIRECT("A"&amp;ROW()+1&amp;":A"&amp;ROW()+200)&lt;=INDIRECT("A"&amp;ROW()),0),))&lt;INDIRECT("A"&amp;ROW()),LEFT(INDIRECT("C"&amp;ROW()),FIND("*",INDIRECT("C"&amp;ROW()))),C32&amp;INDEX(INDIRECT("B"&amp;ROW()+1&amp;":B"&amp;ROW()+200),MATCH(TRUE,INDEX(INDIRECT("A"&amp;ROW()+1&amp;":A"&amp;ROW()+200)=INDIRECT("A"&amp;ROW()),0),))),"*")</f>
        <v>27. Current liabilities*&lt;&lt;28. Financial instruments – Fair values and risk management</v>
      </c>
    </row>
    <row r="33" spans="1:8" x14ac:dyDescent="0.25">
      <c r="A33" s="46">
        <v>2</v>
      </c>
      <c r="B33" s="15" t="s">
        <v>7112</v>
      </c>
      <c r="C33" s="15" t="s">
        <v>7007</v>
      </c>
      <c r="D33" s="15" t="s">
        <v>7045</v>
      </c>
      <c r="F33" s="28" t="str" cm="1">
        <f t="array" aca="1" ref="F33" ca="1">IFERROR(IF(INDIRECT("A"&amp;ROW())&lt;4,LOOKUP(2,1/(INDIRECT("A1:A"&amp;ROW()-1)=INDIRECT("A"&amp;ROW())),INDIRECT("D1:D"&amp;ROW()-1)),""),"")</f>
        <v>Note 27</v>
      </c>
      <c r="G33" s="28" t="str" cm="1">
        <f t="array" aca="1" ref="G33" ca="1">LOOKUP(2,1/(INDIRECT("A1:A"&amp;ROW()-1)&lt;INDIRECT("A"&amp;ROW())),INDIRECT("D1:D"&amp;ROW()-1))</f>
        <v>All Notes</v>
      </c>
      <c r="H33" s="28" t="str" cm="1">
        <f t="array" aca="1" ref="H33" ca="1">INDIRECT("B"&amp;ROW())&amp;IFERROR(IF(INDEX(INDIRECT("A"&amp;ROW()+1&amp;":A"&amp;ROW()+200),MATCH(TRUE,INDEX(INDIRECT("A"&amp;ROW()+1&amp;":A"&amp;ROW()+200)&lt;=INDIRECT("A"&amp;ROW()),0),))&lt;INDIRECT("A"&amp;ROW()),LEFT(INDIRECT("C"&amp;ROW()),FIND("*",INDIRECT("C"&amp;ROW()))),C33&amp;INDEX(INDIRECT("B"&amp;ROW()+1&amp;":B"&amp;ROW()+200),MATCH(TRUE,INDEX(INDIRECT("A"&amp;ROW()+1&amp;":A"&amp;ROW()+200)=INDIRECT("A"&amp;ROW()),0),))),"*")</f>
        <v>28. Financial instruments – Fair values and risk management*&lt;&lt;29. Commitments</v>
      </c>
    </row>
    <row r="34" spans="1:8" x14ac:dyDescent="0.25">
      <c r="A34" s="46">
        <v>2</v>
      </c>
      <c r="B34" s="15" t="s">
        <v>7113</v>
      </c>
      <c r="C34" s="15" t="s">
        <v>7007</v>
      </c>
      <c r="D34" s="15" t="s">
        <v>7064</v>
      </c>
      <c r="F34" s="28" t="str" cm="1">
        <f t="array" aca="1" ref="F34" ca="1">IFERROR(IF(INDIRECT("A"&amp;ROW())&lt;4,LOOKUP(2,1/(INDIRECT("A1:A"&amp;ROW()-1)=INDIRECT("A"&amp;ROW())),INDIRECT("D1:D"&amp;ROW()-1)),""),"")</f>
        <v>Note 28</v>
      </c>
      <c r="G34" s="28" t="str" cm="1">
        <f t="array" aca="1" ref="G34" ca="1">LOOKUP(2,1/(INDIRECT("A1:A"&amp;ROW()-1)&lt;INDIRECT("A"&amp;ROW())),INDIRECT("D1:D"&amp;ROW()-1))</f>
        <v>All Notes</v>
      </c>
      <c r="H34" s="28" t="str" cm="1">
        <f t="array" aca="1" ref="H34" ca="1">INDIRECT("B"&amp;ROW())&amp;IFERROR(IF(INDEX(INDIRECT("A"&amp;ROW()+1&amp;":A"&amp;ROW()+200),MATCH(TRUE,INDEX(INDIRECT("A"&amp;ROW()+1&amp;":A"&amp;ROW()+200)&lt;=INDIRECT("A"&amp;ROW()),0),))&lt;INDIRECT("A"&amp;ROW()),LEFT(INDIRECT("C"&amp;ROW()),FIND("*",INDIRECT("C"&amp;ROW()))),C34&amp;INDEX(INDIRECT("B"&amp;ROW()+1&amp;":B"&amp;ROW()+200),MATCH(TRUE,INDEX(INDIRECT("A"&amp;ROW()+1&amp;":A"&amp;ROW()+200)=INDIRECT("A"&amp;ROW()),0),))),"*")</f>
        <v>29. Commitments*&lt;&lt;30. Related parties</v>
      </c>
    </row>
    <row r="35" spans="1:8" x14ac:dyDescent="0.25">
      <c r="A35" s="46">
        <v>2</v>
      </c>
      <c r="B35" s="15" t="s">
        <v>7114</v>
      </c>
      <c r="C35" s="15" t="s">
        <v>7007</v>
      </c>
      <c r="D35" s="15" t="s">
        <v>7088</v>
      </c>
      <c r="F35" s="28" t="str" cm="1">
        <f t="array" aca="1" ref="F35" ca="1">IFERROR(IF(INDIRECT("A"&amp;ROW())&lt;4,LOOKUP(2,1/(INDIRECT("A1:A"&amp;ROW()-1)=INDIRECT("A"&amp;ROW())),INDIRECT("D1:D"&amp;ROW()-1)),""),"")</f>
        <v>Note 29</v>
      </c>
      <c r="G35" s="28" t="str" cm="1">
        <f t="array" aca="1" ref="G35" ca="1">LOOKUP(2,1/(INDIRECT("A1:A"&amp;ROW()-1)&lt;INDIRECT("A"&amp;ROW())),INDIRECT("D1:D"&amp;ROW()-1))</f>
        <v>All Notes</v>
      </c>
      <c r="H35" s="28" t="str" cm="1">
        <f t="array" aca="1" ref="H35" ca="1">INDIRECT("B"&amp;ROW())&amp;IFERROR(IF(INDEX(INDIRECT("A"&amp;ROW()+1&amp;":A"&amp;ROW()+200),MATCH(TRUE,INDEX(INDIRECT("A"&amp;ROW()+1&amp;":A"&amp;ROW()+200)&lt;=INDIRECT("A"&amp;ROW()),0),))&lt;INDIRECT("A"&amp;ROW()),LEFT(INDIRECT("C"&amp;ROW()),FIND("*",INDIRECT("C"&amp;ROW()))),C35&amp;INDEX(INDIRECT("B"&amp;ROW()+1&amp;":B"&amp;ROW()+200),MATCH(TRUE,INDEX(INDIRECT("A"&amp;ROW()+1&amp;":A"&amp;ROW()+200)=INDIRECT("A"&amp;ROW()),0),))),"*")</f>
        <v>30. Related parties*&lt;&lt;31. Subsequent events</v>
      </c>
    </row>
    <row r="36" spans="1:8" x14ac:dyDescent="0.25">
      <c r="A36" s="46">
        <v>2</v>
      </c>
      <c r="B36" s="15" t="s">
        <v>7115</v>
      </c>
      <c r="C36" s="15" t="s">
        <v>7007</v>
      </c>
      <c r="D36" s="15" t="s">
        <v>7089</v>
      </c>
      <c r="F36" s="28" t="str" cm="1">
        <f t="array" aca="1" ref="F36" ca="1">IFERROR(IF(INDIRECT("A"&amp;ROW())&lt;4,LOOKUP(2,1/(INDIRECT("A1:A"&amp;ROW()-1)=INDIRECT("A"&amp;ROW())),INDIRECT("D1:D"&amp;ROW()-1)),""),"")</f>
        <v>Note 30</v>
      </c>
      <c r="G36" s="28" t="str" cm="1">
        <f t="array" aca="1" ref="G36" ca="1">LOOKUP(2,1/(INDIRECT("A1:A"&amp;ROW()-1)&lt;INDIRECT("A"&amp;ROW())),INDIRECT("D1:D"&amp;ROW()-1))</f>
        <v>All Notes</v>
      </c>
      <c r="H36" s="28" t="str" cm="1">
        <f t="array" aca="1" ref="H36" ca="1">INDIRECT("B"&amp;ROW())&amp;IFERROR(IF(INDEX(INDIRECT("A"&amp;ROW()+1&amp;":A"&amp;ROW()+200),MATCH(TRUE,INDEX(INDIRECT("A"&amp;ROW()+1&amp;":A"&amp;ROW()+200)&lt;=INDIRECT("A"&amp;ROW()),0),))&lt;INDIRECT("A"&amp;ROW()),LEFT(INDIRECT("C"&amp;ROW()),FIND("*",INDIRECT("C"&amp;ROW()))),C36&amp;INDEX(INDIRECT("B"&amp;ROW()+1&amp;":B"&amp;ROW()+200),MATCH(TRUE,INDEX(INDIRECT("A"&amp;ROW()+1&amp;":A"&amp;ROW()+200)=INDIRECT("A"&amp;ROW()),0),))),"*")</f>
        <v>31. Subsequent events*</v>
      </c>
    </row>
  </sheetData>
  <conditionalFormatting sqref="E1:I1048576">
    <cfRule type="expression" dxfId="6" priority="1">
      <formula>AND(SEARCH("=SUM(*)",_xlfn.FORMULATEXT(E1))=1,SEARCH(")",_xlfn.FORMULATEXT(E1))=LEN(_xlfn.FORMULATEXT(E1)))</formula>
    </cfRule>
    <cfRule type="expression" dxfId="5" priority="2">
      <formula>ISTEXT(_xlfn.FORMULATEXT(E1))</formula>
    </cfRule>
  </conditionalFormatting>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CD010-32BE-4000-94F5-4CF215D956C4}">
  <sheetPr codeName="Notes2">
    <outlinePr summaryBelow="0" summaryRight="0"/>
  </sheetPr>
  <dimension ref="A1:I45"/>
  <sheetViews>
    <sheetView workbookViewId="0">
      <pane xSplit="1" ySplit="3" topLeftCell="B7" activePane="bottomRight" state="frozen"/>
      <selection pane="topRight"/>
      <selection pane="bottomLeft"/>
      <selection pane="bottomRight" activeCell="A25" sqref="A25"/>
    </sheetView>
  </sheetViews>
  <sheetFormatPr defaultColWidth="9.140625" defaultRowHeight="15" x14ac:dyDescent="0.25"/>
  <cols>
    <col min="1" max="1" width="91.140625" style="15" customWidth="1"/>
    <col min="2" max="2" width="3.7109375" style="15" customWidth="1"/>
    <col min="3" max="5" width="12.7109375" style="28" customWidth="1"/>
    <col min="6" max="7" width="45.7109375" style="28" customWidth="1"/>
    <col min="8" max="8" width="3.7109375" style="15" customWidth="1"/>
    <col min="9" max="9" width="9.140625" style="15" customWidth="1"/>
    <col min="10" max="16384" width="9.140625" style="15"/>
  </cols>
  <sheetData>
    <row r="1" spans="1:9" x14ac:dyDescent="0.25">
      <c r="A1" s="54" t="s">
        <v>7117</v>
      </c>
      <c r="C1" s="47"/>
      <c r="D1" s="47"/>
      <c r="E1" s="47"/>
      <c r="F1" s="27"/>
      <c r="G1" s="27"/>
    </row>
    <row r="2" spans="1:9" ht="30" x14ac:dyDescent="0.25">
      <c r="A2" s="55" t="s">
        <v>7046</v>
      </c>
      <c r="C2" s="47" t="s">
        <v>7000</v>
      </c>
      <c r="D2" s="47" t="s">
        <v>7001</v>
      </c>
      <c r="E2" s="47" t="s">
        <v>7011</v>
      </c>
      <c r="F2" s="27" t="str">
        <f ca="1">"Period "&amp;COUNTIF(OFFSET(F2,0,-1,1,-COLUMN()+1),"Period*")+1</f>
        <v>Period 1</v>
      </c>
      <c r="G2" s="27" t="str">
        <f ca="1">"Period "&amp;COUNTIF(OFFSET(G2,0,-1,1,-COLUMN()+1),"Period*")+1</f>
        <v>Period 2</v>
      </c>
    </row>
    <row r="3" spans="1:9" x14ac:dyDescent="0.25">
      <c r="A3" s="54" t="s">
        <v>7043</v>
      </c>
      <c r="C3" s="47"/>
      <c r="D3" s="47"/>
      <c r="E3" s="47"/>
      <c r="F3" s="27"/>
      <c r="G3" s="27"/>
    </row>
    <row r="4" spans="1:9" x14ac:dyDescent="0.25">
      <c r="I4" s="17" t="str">
        <f ca="1">"/Notes(headers="&amp;CELL("address",$B$1)&amp;":"&amp;CELL("address",$H$3)&amp;",labels="&amp;SUBSTITUTE(CELL("address",A4)&amp;":"&amp;CELL("address",A46),"$","")&amp;")"</f>
        <v>/Notes(headers=$B$1:$H$3,labels=A4:A46)</v>
      </c>
    </row>
    <row r="5" spans="1:9" x14ac:dyDescent="0.25">
      <c r="A5" s="15" t="s">
        <v>148</v>
      </c>
      <c r="D5" s="28" t="s">
        <v>7008</v>
      </c>
      <c r="F5" s="28" t="s">
        <v>7118</v>
      </c>
    </row>
    <row r="6" spans="1:9" x14ac:dyDescent="0.25">
      <c r="A6" s="15" t="s">
        <v>155</v>
      </c>
      <c r="D6" s="28" t="s">
        <v>7008</v>
      </c>
      <c r="F6" s="28" t="s">
        <v>7047</v>
      </c>
    </row>
    <row r="7" spans="1:9" x14ac:dyDescent="0.25">
      <c r="A7" s="15" t="s">
        <v>162</v>
      </c>
      <c r="D7" s="28" t="s">
        <v>7008</v>
      </c>
      <c r="F7" s="28" t="s">
        <v>7048</v>
      </c>
    </row>
    <row r="8" spans="1:9" x14ac:dyDescent="0.25">
      <c r="A8" s="15" t="s">
        <v>169</v>
      </c>
      <c r="D8" s="28" t="s">
        <v>7008</v>
      </c>
      <c r="F8" s="28" t="s">
        <v>7047</v>
      </c>
    </row>
    <row r="9" spans="1:9" x14ac:dyDescent="0.25">
      <c r="A9" s="15" t="s">
        <v>176</v>
      </c>
      <c r="D9" s="28" t="s">
        <v>7008</v>
      </c>
      <c r="F9" s="28" t="s">
        <v>7090</v>
      </c>
    </row>
    <row r="10" spans="1:9" x14ac:dyDescent="0.25">
      <c r="A10" s="15" t="s">
        <v>183</v>
      </c>
      <c r="D10" s="28" t="s">
        <v>7008</v>
      </c>
      <c r="F10" s="28" t="s">
        <v>7049</v>
      </c>
    </row>
    <row r="11" spans="1:9" x14ac:dyDescent="0.25">
      <c r="A11" s="15" t="s">
        <v>190</v>
      </c>
      <c r="D11" s="28" t="s">
        <v>7008</v>
      </c>
      <c r="F11" s="28" t="s">
        <v>7050</v>
      </c>
    </row>
    <row r="12" spans="1:9" x14ac:dyDescent="0.25">
      <c r="A12" s="15" t="s">
        <v>197</v>
      </c>
      <c r="D12" s="28" t="s">
        <v>7008</v>
      </c>
      <c r="F12" s="28" t="s">
        <v>7119</v>
      </c>
    </row>
    <row r="13" spans="1:9" x14ac:dyDescent="0.25">
      <c r="A13" s="15" t="s">
        <v>204</v>
      </c>
      <c r="D13" s="28" t="s">
        <v>7008</v>
      </c>
      <c r="F13" s="28" t="s">
        <v>7119</v>
      </c>
    </row>
    <row r="14" spans="1:9" x14ac:dyDescent="0.25">
      <c r="A14" s="15" t="s">
        <v>1370</v>
      </c>
      <c r="D14" s="28" t="s">
        <v>7009</v>
      </c>
      <c r="F14" s="28" t="s">
        <v>7042</v>
      </c>
    </row>
    <row r="15" spans="1:9" x14ac:dyDescent="0.25">
      <c r="A15" s="15" t="s">
        <v>881</v>
      </c>
      <c r="D15" s="28" t="s">
        <v>7010</v>
      </c>
      <c r="F15" s="28" t="s">
        <v>7042</v>
      </c>
    </row>
    <row r="16" spans="1:9" x14ac:dyDescent="0.25">
      <c r="A16" s="15" t="s">
        <v>6999</v>
      </c>
      <c r="D16" s="28" t="s">
        <v>7017</v>
      </c>
      <c r="F16" s="28" t="s">
        <v>7042</v>
      </c>
    </row>
    <row r="17" spans="1:6" x14ac:dyDescent="0.25">
      <c r="A17" s="15" t="s">
        <v>994</v>
      </c>
      <c r="D17" s="28" t="s">
        <v>7017</v>
      </c>
      <c r="F17" s="28" t="s">
        <v>7042</v>
      </c>
    </row>
    <row r="18" spans="1:6" x14ac:dyDescent="0.25">
      <c r="A18" s="15" t="s">
        <v>822</v>
      </c>
      <c r="D18" s="28" t="s">
        <v>7018</v>
      </c>
      <c r="F18" s="28" t="s">
        <v>7042</v>
      </c>
    </row>
    <row r="19" spans="1:6" x14ac:dyDescent="0.25">
      <c r="A19" s="15" t="s">
        <v>839</v>
      </c>
      <c r="D19" s="28" t="s">
        <v>7019</v>
      </c>
      <c r="F19" s="28" t="s">
        <v>7042</v>
      </c>
    </row>
    <row r="20" spans="1:6" x14ac:dyDescent="0.25">
      <c r="A20" s="15" t="s">
        <v>6999</v>
      </c>
      <c r="D20" s="28" t="s">
        <v>7020</v>
      </c>
      <c r="E20" s="28" t="b">
        <v>1</v>
      </c>
      <c r="F20" s="28" t="s">
        <v>7042</v>
      </c>
    </row>
    <row r="21" spans="1:6" x14ac:dyDescent="0.25">
      <c r="A21" s="15" t="s">
        <v>860</v>
      </c>
      <c r="D21" s="28" t="s">
        <v>7021</v>
      </c>
      <c r="F21" s="28" t="s">
        <v>7042</v>
      </c>
    </row>
    <row r="22" spans="1:6" x14ac:dyDescent="0.25">
      <c r="A22" s="15" t="s">
        <v>945</v>
      </c>
      <c r="D22" s="28" t="s">
        <v>7022</v>
      </c>
      <c r="F22" s="28" t="s">
        <v>7042</v>
      </c>
    </row>
    <row r="23" spans="1:6" x14ac:dyDescent="0.25">
      <c r="A23" s="15" t="s">
        <v>938</v>
      </c>
      <c r="D23" s="28" t="s">
        <v>7023</v>
      </c>
      <c r="F23" s="28" t="s">
        <v>7042</v>
      </c>
    </row>
    <row r="24" spans="1:6" x14ac:dyDescent="0.25">
      <c r="A24" s="15" t="s">
        <v>939</v>
      </c>
      <c r="D24" s="28" t="s">
        <v>7024</v>
      </c>
      <c r="F24" s="28" t="s">
        <v>7042</v>
      </c>
    </row>
    <row r="25" spans="1:6" x14ac:dyDescent="0.25">
      <c r="A25" s="15" t="s">
        <v>862</v>
      </c>
      <c r="D25" s="28" t="s">
        <v>7025</v>
      </c>
      <c r="F25" s="28" t="s">
        <v>7042</v>
      </c>
    </row>
    <row r="26" spans="1:6" x14ac:dyDescent="0.25">
      <c r="A26" s="15" t="s">
        <v>863</v>
      </c>
      <c r="D26" s="28" t="s">
        <v>7025</v>
      </c>
      <c r="F26" s="28" t="s">
        <v>7042</v>
      </c>
    </row>
    <row r="27" spans="1:6" x14ac:dyDescent="0.25">
      <c r="A27" s="15" t="s">
        <v>859</v>
      </c>
      <c r="D27" s="28" t="s">
        <v>7026</v>
      </c>
      <c r="F27" s="28" t="s">
        <v>7042</v>
      </c>
    </row>
    <row r="28" spans="1:6" x14ac:dyDescent="0.25">
      <c r="A28" s="15" t="s">
        <v>869</v>
      </c>
      <c r="D28" s="28" t="s">
        <v>7028</v>
      </c>
      <c r="F28" s="28" t="s">
        <v>7042</v>
      </c>
    </row>
    <row r="29" spans="1:6" x14ac:dyDescent="0.25">
      <c r="A29" s="15" t="s">
        <v>857</v>
      </c>
      <c r="D29" s="28" t="s">
        <v>7029</v>
      </c>
      <c r="F29" s="28" t="s">
        <v>7042</v>
      </c>
    </row>
    <row r="30" spans="1:6" x14ac:dyDescent="0.25">
      <c r="A30" s="15" t="s">
        <v>942</v>
      </c>
      <c r="D30" s="28" t="s">
        <v>7030</v>
      </c>
      <c r="F30" s="28" t="s">
        <v>7042</v>
      </c>
    </row>
    <row r="31" spans="1:6" x14ac:dyDescent="0.25">
      <c r="A31" s="15" t="s">
        <v>886</v>
      </c>
      <c r="D31" s="28" t="s">
        <v>7031</v>
      </c>
      <c r="F31" s="28" t="s">
        <v>7042</v>
      </c>
    </row>
    <row r="32" spans="1:6" x14ac:dyDescent="0.25">
      <c r="A32" s="15" t="s">
        <v>928</v>
      </c>
      <c r="D32" s="28" t="s">
        <v>7032</v>
      </c>
      <c r="F32" s="28" t="s">
        <v>7042</v>
      </c>
    </row>
    <row r="33" spans="1:6" x14ac:dyDescent="0.25">
      <c r="A33" s="15" t="s">
        <v>891</v>
      </c>
      <c r="D33" s="28" t="s">
        <v>7033</v>
      </c>
      <c r="F33" s="28" t="s">
        <v>7042</v>
      </c>
    </row>
    <row r="34" spans="1:6" x14ac:dyDescent="0.25">
      <c r="A34" s="15" t="s">
        <v>865</v>
      </c>
      <c r="D34" s="28" t="s">
        <v>7034</v>
      </c>
      <c r="F34" s="28" t="s">
        <v>7042</v>
      </c>
    </row>
    <row r="35" spans="1:6" x14ac:dyDescent="0.25">
      <c r="A35" s="15" t="s">
        <v>872</v>
      </c>
      <c r="D35" s="28" t="s">
        <v>7035</v>
      </c>
      <c r="F35" s="28" t="s">
        <v>7042</v>
      </c>
    </row>
    <row r="36" spans="1:6" x14ac:dyDescent="0.25">
      <c r="A36" s="15" t="s">
        <v>898</v>
      </c>
      <c r="D36" s="28" t="s">
        <v>7036</v>
      </c>
      <c r="F36" s="28" t="s">
        <v>7042</v>
      </c>
    </row>
    <row r="37" spans="1:6" x14ac:dyDescent="0.25">
      <c r="A37" s="15" t="s">
        <v>949</v>
      </c>
      <c r="D37" s="28" t="s">
        <v>7037</v>
      </c>
      <c r="F37" s="28" t="s">
        <v>7042</v>
      </c>
    </row>
    <row r="38" spans="1:6" x14ac:dyDescent="0.25">
      <c r="A38" s="15" t="s">
        <v>836</v>
      </c>
      <c r="D38" s="28" t="s">
        <v>7038</v>
      </c>
      <c r="F38" s="28" t="s">
        <v>7042</v>
      </c>
    </row>
    <row r="39" spans="1:6" x14ac:dyDescent="0.25">
      <c r="A39" s="15" t="s">
        <v>942</v>
      </c>
      <c r="D39" s="28" t="s">
        <v>7039</v>
      </c>
      <c r="E39" s="28" t="b">
        <v>1</v>
      </c>
      <c r="F39" s="28" t="s">
        <v>7042</v>
      </c>
    </row>
    <row r="40" spans="1:6" x14ac:dyDescent="0.25">
      <c r="A40" s="15" t="s">
        <v>833</v>
      </c>
      <c r="D40" s="28" t="s">
        <v>7040</v>
      </c>
      <c r="F40" s="28" t="s">
        <v>7042</v>
      </c>
    </row>
    <row r="41" spans="1:6" x14ac:dyDescent="0.25">
      <c r="A41" s="15" t="s">
        <v>919</v>
      </c>
      <c r="D41" s="28" t="s">
        <v>7041</v>
      </c>
      <c r="F41" s="28" t="s">
        <v>7042</v>
      </c>
    </row>
    <row r="42" spans="1:6" x14ac:dyDescent="0.25">
      <c r="A42" s="15" t="s">
        <v>877</v>
      </c>
      <c r="D42" s="28" t="s">
        <v>7045</v>
      </c>
      <c r="F42" s="28" t="s">
        <v>7042</v>
      </c>
    </row>
    <row r="43" spans="1:6" x14ac:dyDescent="0.25">
      <c r="A43" s="15" t="s">
        <v>842</v>
      </c>
      <c r="D43" s="28" t="s">
        <v>7064</v>
      </c>
      <c r="F43" s="28" t="s">
        <v>7042</v>
      </c>
    </row>
    <row r="44" spans="1:6" x14ac:dyDescent="0.25">
      <c r="A44" s="15" t="s">
        <v>933</v>
      </c>
      <c r="D44" s="28" t="s">
        <v>7088</v>
      </c>
      <c r="F44" s="28" t="s">
        <v>7042</v>
      </c>
    </row>
    <row r="45" spans="1:6" x14ac:dyDescent="0.25">
      <c r="A45" s="15" t="s">
        <v>861</v>
      </c>
      <c r="D45" s="28" t="s">
        <v>7089</v>
      </c>
      <c r="F45" s="28" t="s">
        <v>7042</v>
      </c>
    </row>
  </sheetData>
  <autoFilter ref="A1:A12" xr:uid="{1F5A2CB6-32B4-443A-912A-11426F65D200}"/>
  <conditionalFormatting sqref="A5:A348">
    <cfRule type="expression" dxfId="4" priority="2">
      <formula>COUNTIF($A$5:$A5,$A5)&gt;1</formula>
    </cfRule>
    <cfRule type="expression" dxfId="3" priority="3">
      <formula>AND(SEARCH($A$2,$A5),$A$2&lt;&gt;"")</formula>
    </cfRule>
  </conditionalFormatting>
  <conditionalFormatting sqref="B1:H1048576">
    <cfRule type="expression" dxfId="2" priority="4">
      <formula>AND(SEARCH("=SUM(*)",_xlfn.FORMULATEXT(B1))=1,SEARCH(")",_xlfn.FORMULATEXT(B1))=LEN(_xlfn.FORMULATEXT(B1)))</formula>
    </cfRule>
    <cfRule type="expression" dxfId="1" priority="5">
      <formula>ISTEXT(_xlfn.FORMULATEXT(B1))</formula>
    </cfRule>
  </conditionalFormatting>
  <conditionalFormatting sqref="E5:E348">
    <cfRule type="expression" dxfId="0" priority="1">
      <formula>COUNTIF($A$5:$A5,$A5)&gt;1</formula>
    </cfRule>
  </conditionalFormatting>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73</vt:i4>
      </vt:variant>
    </vt:vector>
  </HeadingPairs>
  <TitlesOfParts>
    <vt:vector size="81" baseType="lpstr">
      <vt:lpstr>General data ESEF</vt:lpstr>
      <vt:lpstr>Balance sheet</vt:lpstr>
      <vt:lpstr>Income statement + CI</vt:lpstr>
      <vt:lpstr>Changes in equity</vt:lpstr>
      <vt:lpstr>Cash flow</vt:lpstr>
      <vt:lpstr>ESEF tags</vt:lpstr>
      <vt:lpstr>Areas</vt:lpstr>
      <vt:lpstr>Notes</vt:lpstr>
      <vt:lpstr>'General data ESEF'!PP_Consolidated</vt:lpstr>
      <vt:lpstr>'General data ESEF'!PP_Countries</vt:lpstr>
      <vt:lpstr>'General data ESEF'!PP_CountryCode</vt:lpstr>
      <vt:lpstr>'General data ESEF'!PP_CountryIndex</vt:lpstr>
      <vt:lpstr>'General data ESEF'!PP_CountryLocale</vt:lpstr>
      <vt:lpstr>'General data ESEF'!PP_Currency</vt:lpstr>
      <vt:lpstr>'General data ESEF'!PP_CustomerDomain</vt:lpstr>
      <vt:lpstr>'General data ESEF'!PP_CustomTaxonomyAbbreviation</vt:lpstr>
      <vt:lpstr>'General data ESEF'!PP_CustomTaxonomyBaseName</vt:lpstr>
      <vt:lpstr>'General data ESEF'!PP_CustomTaxonomyDate</vt:lpstr>
      <vt:lpstr>'General data ESEF'!PP_CustomTaxonomyDescription</vt:lpstr>
      <vt:lpstr>'General data ESEF'!PP_CustomTaxonomyFileName</vt:lpstr>
      <vt:lpstr>'General data ESEF'!PP_CustomTaxonomyLabelLanguages</vt:lpstr>
      <vt:lpstr>'General data ESEF'!PP_CustomTaxonomyName</vt:lpstr>
      <vt:lpstr>'General data ESEF'!PP_CustomTaxonomyPublisher</vt:lpstr>
      <vt:lpstr>'General data ESEF'!PP_CustomTaxonomyPublisherCountry</vt:lpstr>
      <vt:lpstr>'General data ESEF'!PP_CustomTaxonomyPublisherWebsite</vt:lpstr>
      <vt:lpstr>'General data ESEF'!PP_CustomTaxonomyReportFileName</vt:lpstr>
      <vt:lpstr>'General data ESEF'!PP_Defaults</vt:lpstr>
      <vt:lpstr>'General data ESEF'!PP_EndDatePeriod1</vt:lpstr>
      <vt:lpstr>'General data ESEF'!PP_EndDatePeriod10</vt:lpstr>
      <vt:lpstr>'General data ESEF'!PP_EndDatePeriod2</vt:lpstr>
      <vt:lpstr>'General data ESEF'!PP_EndDatePeriod3</vt:lpstr>
      <vt:lpstr>'General data ESEF'!PP_EndDatePeriod4</vt:lpstr>
      <vt:lpstr>'General data ESEF'!PP_EndDatePeriod5</vt:lpstr>
      <vt:lpstr>'General data ESEF'!PP_EndDatePeriod6</vt:lpstr>
      <vt:lpstr>'General data ESEF'!PP_EndDatePeriod7</vt:lpstr>
      <vt:lpstr>'General data ESEF'!PP_EndDatePeriod8</vt:lpstr>
      <vt:lpstr>'General data ESEF'!PP_EndDatePeriod9</vt:lpstr>
      <vt:lpstr>'General data ESEF'!PP_FileVersion</vt:lpstr>
      <vt:lpstr>'General data ESEF'!PP_GeneralDataRoleName</vt:lpstr>
      <vt:lpstr>'General data ESEF'!PP_HomepageOfReportingEntity</vt:lpstr>
      <vt:lpstr>'General data ESEF'!PP_IdentificationOfReportingEntity</vt:lpstr>
      <vt:lpstr>'General data ESEF'!PP_IdentifierScheme</vt:lpstr>
      <vt:lpstr>'General data ESEF'!PP_IncludeCustomLabels</vt:lpstr>
      <vt:lpstr>'General data ESEF'!PP_LabelLanguage</vt:lpstr>
      <vt:lpstr>'General data ESEF'!PP_LabelLanguageIndex</vt:lpstr>
      <vt:lpstr>'General data ESEF'!PP_Language</vt:lpstr>
      <vt:lpstr>'ESEF tags'!PP_LanguageIndex</vt:lpstr>
      <vt:lpstr>'General data ESEF'!PP_LanguageIndex</vt:lpstr>
      <vt:lpstr>'ESEF tags'!PP_Languages</vt:lpstr>
      <vt:lpstr>'General data ESEF'!PP_Languages</vt:lpstr>
      <vt:lpstr>'ESEF tags'!PP_Locale</vt:lpstr>
      <vt:lpstr>'General data ESEF'!PP_Locale</vt:lpstr>
      <vt:lpstr>'General data ESEF'!PP_MaxDate</vt:lpstr>
      <vt:lpstr>'General data ESEF'!PP_MonetaryScaling</vt:lpstr>
      <vt:lpstr>'General data ESEF'!PP_NameOfReportingEntity</vt:lpstr>
      <vt:lpstr>'General data ESEF'!PP_Parameters</vt:lpstr>
      <vt:lpstr>'General data ESEF'!PP_Periods</vt:lpstr>
      <vt:lpstr>'General data ESEF'!PP_ReferenceDate</vt:lpstr>
      <vt:lpstr>'General data ESEF'!PP_RunAs</vt:lpstr>
      <vt:lpstr>'General data ESEF'!PP_SkipValidation</vt:lpstr>
      <vt:lpstr>'General data ESEF'!PP_StartDatePeriod1</vt:lpstr>
      <vt:lpstr>'General data ESEF'!PP_StartDatePeriod10</vt:lpstr>
      <vt:lpstr>'General data ESEF'!PP_StartDatePeriod2</vt:lpstr>
      <vt:lpstr>'General data ESEF'!PP_StartDatePeriod3</vt:lpstr>
      <vt:lpstr>'General data ESEF'!PP_StartDatePeriod4</vt:lpstr>
      <vt:lpstr>'General data ESEF'!PP_StartDatePeriod5</vt:lpstr>
      <vt:lpstr>'General data ESEF'!PP_StartDatePeriod6</vt:lpstr>
      <vt:lpstr>'General data ESEF'!PP_StartDatePeriod7</vt:lpstr>
      <vt:lpstr>'General data ESEF'!PP_StartDatePeriod8</vt:lpstr>
      <vt:lpstr>'General data ESEF'!PP_StartDatePeriod9</vt:lpstr>
      <vt:lpstr>'General data ESEF'!PP_Tabular_ClassNames</vt:lpstr>
      <vt:lpstr>'General data ESEF'!PP_Taxonomy</vt:lpstr>
      <vt:lpstr>'General data ESEF'!PP_TaxonomyEntrypoint</vt:lpstr>
      <vt:lpstr>'General data ESEF'!PP_TaxonomyId</vt:lpstr>
      <vt:lpstr>'General data ESEF'!PP_UseReportingPackageFormat</vt:lpstr>
      <vt:lpstr>'Balance sheet'!Print_Area</vt:lpstr>
      <vt:lpstr>'Cash flow'!Print_Area</vt:lpstr>
      <vt:lpstr>'Changes in equity'!Print_Area</vt:lpstr>
      <vt:lpstr>'ESEF tags'!Print_Area</vt:lpstr>
      <vt:lpstr>'General data ESEF'!Print_Area</vt:lpstr>
      <vt:lpstr>'Income statement + CI'!Print_Area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Miquel Ibañez</dc:creator>
  <cp:lastModifiedBy>Mireille Ruepert</cp:lastModifiedBy>
  <dcterms:created xsi:type="dcterms:W3CDTF">2022-05-18T08:04:33Z</dcterms:created>
  <dcterms:modified xsi:type="dcterms:W3CDTF">2026-04-30T20:38:16Z</dcterms:modified>
</cp:coreProperties>
</file>